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3040" windowHeight="8208" tabRatio="836"/>
  </bookViews>
  <sheets>
    <sheet name="Прил 1 (прил 3 к Паспорту)" sheetId="10" r:id="rId1"/>
    <sheet name="Прил 2 (прил 4 к Паспорту)" sheetId="9" r:id="rId2"/>
    <sheet name="Прил 3 (прил 2 к ПП 3)" sheetId="5" r:id="rId3"/>
    <sheet name="Прил 4 (прил 4 МП)" sheetId="3" r:id="rId4"/>
  </sheets>
  <definedNames>
    <definedName name="_xlnm.Print_Titles" localSheetId="0">'Прил 1 (прил 3 к Паспорту)'!$7:$12</definedName>
    <definedName name="_xlnm.Print_Titles" localSheetId="1">'Прил 2 (прил 4 к Паспорту)'!$4:$9</definedName>
    <definedName name="_xlnm.Print_Titles" localSheetId="2">'Прил 3 (прил 2 к ПП 3)'!$11:$14</definedName>
    <definedName name="_xlnm.Print_Titles" localSheetId="3">'Прил 4 (прил 4 МП)'!$5:$9</definedName>
    <definedName name="_xlnm.Print_Area" localSheetId="0">'Прил 1 (прил 3 к Паспорту)'!$A$1:$S$40</definedName>
    <definedName name="_xlnm.Print_Area" localSheetId="1">'Прил 2 (прил 4 к Паспорту)'!$A$1:$G$37</definedName>
    <definedName name="_xlnm.Print_Area" localSheetId="3">'Прил 4 (прил 4 МП)'!$A$1:$R$45</definedName>
  </definedNames>
  <calcPr calcId="152511"/>
</workbook>
</file>

<file path=xl/calcChain.xml><?xml version="1.0" encoding="utf-8"?>
<calcChain xmlns="http://schemas.openxmlformats.org/spreadsheetml/2006/main">
  <c r="P21" i="3" l="1"/>
  <c r="K33" i="3"/>
  <c r="O33" i="3"/>
  <c r="O21" i="3" s="1"/>
  <c r="G33" i="3"/>
  <c r="K24" i="3"/>
  <c r="O24" i="3"/>
  <c r="G18" i="5"/>
  <c r="G17" i="5" l="1"/>
  <c r="R37" i="3" l="1"/>
  <c r="N37" i="3" l="1"/>
  <c r="J37" i="3"/>
  <c r="N36" i="3"/>
  <c r="F37" i="3" l="1"/>
  <c r="R36" i="3" s="1"/>
  <c r="J36" i="3"/>
  <c r="J35" i="3"/>
  <c r="N34" i="3"/>
  <c r="N32" i="3"/>
  <c r="R31" i="3"/>
  <c r="N31" i="3"/>
  <c r="F36" i="3" l="1"/>
  <c r="R35" i="3" s="1"/>
  <c r="J31" i="3"/>
  <c r="F31" i="3" s="1"/>
  <c r="J32" i="3"/>
  <c r="J34" i="3"/>
  <c r="J33" i="3" s="1"/>
  <c r="N35" i="3"/>
  <c r="F35" i="3" s="1"/>
  <c r="R34" i="3" s="1"/>
  <c r="R33" i="3" s="1"/>
  <c r="R30" i="3"/>
  <c r="N30" i="3"/>
  <c r="J30" i="3"/>
  <c r="R29" i="3"/>
  <c r="N29" i="3"/>
  <c r="N33" i="3" l="1"/>
  <c r="F34" i="3"/>
  <c r="F30" i="3"/>
  <c r="N28" i="3"/>
  <c r="G24" i="3"/>
  <c r="O38" i="3"/>
  <c r="L21" i="3"/>
  <c r="K21" i="3"/>
  <c r="K38" i="3" s="1"/>
  <c r="F33" i="3" l="1"/>
  <c r="R32" i="3" s="1"/>
  <c r="F32" i="3" s="1"/>
  <c r="J23" i="3"/>
  <c r="J22" i="3"/>
  <c r="J25" i="3"/>
  <c r="N26" i="3"/>
  <c r="J27" i="3"/>
  <c r="J29" i="3"/>
  <c r="F29" i="3" s="1"/>
  <c r="R28" i="3" s="1"/>
  <c r="N22" i="3"/>
  <c r="N23" i="3"/>
  <c r="N25" i="3"/>
  <c r="J26" i="3"/>
  <c r="N27" i="3"/>
  <c r="H21" i="3"/>
  <c r="N24" i="3" l="1"/>
  <c r="N20" i="3"/>
  <c r="R19" i="3"/>
  <c r="N19" i="3"/>
  <c r="J19" i="3" l="1"/>
  <c r="F19" i="3" l="1"/>
  <c r="F16" i="3"/>
  <c r="F15" i="3"/>
  <c r="F14" i="3"/>
  <c r="R13" i="3"/>
  <c r="N13" i="3"/>
  <c r="J13" i="3"/>
  <c r="P12" i="3"/>
  <c r="L12" i="3"/>
  <c r="H12" i="3"/>
  <c r="P11" i="3"/>
  <c r="L11" i="3"/>
  <c r="H11" i="3"/>
  <c r="O10" i="3"/>
  <c r="K10" i="3"/>
  <c r="N12" i="3" l="1"/>
  <c r="J11" i="3"/>
  <c r="N11" i="3"/>
  <c r="R11" i="3"/>
  <c r="J12" i="3"/>
  <c r="F13" i="3"/>
  <c r="R12" i="3" s="1"/>
  <c r="J29" i="5"/>
  <c r="F12" i="3" l="1"/>
  <c r="F11" i="3"/>
  <c r="J28" i="5"/>
  <c r="J27" i="5"/>
  <c r="J26" i="5"/>
  <c r="H25" i="5" l="1"/>
  <c r="G25" i="5"/>
  <c r="J24" i="5"/>
  <c r="G23" i="5"/>
  <c r="J22" i="5"/>
  <c r="J21" i="5"/>
  <c r="J20" i="5"/>
  <c r="J19" i="5"/>
  <c r="J18" i="5"/>
  <c r="J17" i="5"/>
  <c r="J16" i="5"/>
  <c r="J15" i="5"/>
  <c r="D32" i="9" l="1"/>
  <c r="D14" i="9" s="1"/>
  <c r="G31" i="9"/>
  <c r="F28" i="9"/>
  <c r="E28" i="9"/>
  <c r="D28" i="9"/>
  <c r="G24" i="9" s="1"/>
  <c r="G22" i="9" s="1"/>
  <c r="F22" i="9"/>
  <c r="E22" i="9"/>
  <c r="D22" i="9"/>
  <c r="G19" i="9"/>
  <c r="G16" i="9" s="1"/>
  <c r="G18" i="9"/>
  <c r="F16" i="9"/>
  <c r="E16" i="9"/>
  <c r="D16" i="9"/>
  <c r="F14" i="9"/>
  <c r="E14" i="9"/>
  <c r="E13" i="9"/>
  <c r="D13" i="9"/>
  <c r="G12" i="9"/>
  <c r="F12" i="9"/>
  <c r="E12" i="9"/>
  <c r="D12" i="9"/>
  <c r="G14" i="9" l="1"/>
  <c r="G32" i="9"/>
  <c r="G28" i="9"/>
  <c r="D10" i="9"/>
  <c r="D34" i="9" s="1"/>
  <c r="R36" i="10"/>
  <c r="R35" i="10"/>
  <c r="R33" i="10"/>
  <c r="L32" i="10" l="1"/>
  <c r="R32" i="10" s="1"/>
  <c r="N29" i="10"/>
  <c r="L29" i="10"/>
  <c r="R28" i="10" s="1"/>
  <c r="R25" i="10" s="1"/>
  <c r="P25" i="10" s="1"/>
  <c r="N25" i="10" s="1"/>
  <c r="L25" i="10"/>
  <c r="R24" i="10"/>
  <c r="P21" i="10"/>
  <c r="R21" i="10" s="1"/>
  <c r="N21" i="10"/>
  <c r="L21" i="10"/>
  <c r="L13" i="10" s="1"/>
  <c r="L20" i="10"/>
  <c r="P19" i="10"/>
  <c r="N19" i="10"/>
  <c r="L19" i="10"/>
  <c r="L18" i="10"/>
  <c r="L17" i="10"/>
  <c r="H23" i="5"/>
  <c r="H30" i="5" s="1"/>
  <c r="G30" i="5"/>
  <c r="I23" i="5"/>
  <c r="I25" i="5"/>
  <c r="J25" i="5" s="1"/>
  <c r="R19" i="10" l="1"/>
  <c r="J23" i="5"/>
  <c r="J30" i="5" s="1"/>
  <c r="I30" i="5"/>
  <c r="P29" i="10"/>
  <c r="R29" i="10" s="1"/>
  <c r="N13" i="10"/>
  <c r="P20" i="10"/>
  <c r="N20" i="10"/>
  <c r="R20" i="10" s="1"/>
  <c r="R34" i="10"/>
  <c r="P18" i="3"/>
  <c r="P17" i="3" s="1"/>
  <c r="Q21" i="3"/>
  <c r="Q10" i="3" s="1"/>
  <c r="H18" i="3"/>
  <c r="H17" i="3" s="1"/>
  <c r="G21" i="3"/>
  <c r="G10" i="3" s="1"/>
  <c r="F40" i="3" s="1"/>
  <c r="I21" i="3"/>
  <c r="I38" i="3" s="1"/>
  <c r="L18" i="3"/>
  <c r="L17" i="3" s="1"/>
  <c r="M21" i="3"/>
  <c r="N21" i="3" s="1"/>
  <c r="R20" i="3"/>
  <c r="R18" i="3" s="1"/>
  <c r="N18" i="3"/>
  <c r="J18" i="3"/>
  <c r="R26" i="3"/>
  <c r="F26" i="3" s="1"/>
  <c r="R25" i="3"/>
  <c r="R27" i="3"/>
  <c r="F27" i="3" s="1"/>
  <c r="R22" i="3"/>
  <c r="F22" i="3" s="1"/>
  <c r="R23" i="3"/>
  <c r="F23" i="3" s="1"/>
  <c r="J28" i="3"/>
  <c r="I10" i="3"/>
  <c r="M38" i="3" l="1"/>
  <c r="Q38" i="3"/>
  <c r="M10" i="3"/>
  <c r="F18" i="3"/>
  <c r="P13" i="10"/>
  <c r="R13" i="10" s="1"/>
  <c r="F28" i="3"/>
  <c r="J24" i="3"/>
  <c r="R24" i="3"/>
  <c r="F25" i="3"/>
  <c r="R21" i="3"/>
  <c r="F41" i="3"/>
  <c r="G38" i="3"/>
  <c r="J21" i="3"/>
  <c r="J17" i="3"/>
  <c r="F39" i="3"/>
  <c r="H38" i="3"/>
  <c r="H10" i="3"/>
  <c r="J10" i="3" s="1"/>
  <c r="N17" i="3"/>
  <c r="N38" i="3" s="1"/>
  <c r="L38" i="3"/>
  <c r="L10" i="3"/>
  <c r="N10" i="3" s="1"/>
  <c r="P10" i="3"/>
  <c r="R10" i="3" s="1"/>
  <c r="P38" i="3"/>
  <c r="R17" i="3"/>
  <c r="R38" i="3" s="1"/>
  <c r="F21" i="3" l="1"/>
  <c r="F24" i="3"/>
  <c r="J38" i="3"/>
  <c r="F38" i="3" s="1"/>
  <c r="F17" i="3"/>
  <c r="F10" i="3"/>
  <c r="N18" i="10"/>
  <c r="P18" i="10"/>
  <c r="R18" i="10"/>
  <c r="N17" i="10"/>
  <c r="P17" i="10"/>
  <c r="R17" i="10"/>
  <c r="L16" i="10"/>
  <c r="N16" i="10"/>
  <c r="P16" i="10"/>
  <c r="R16" i="10"/>
  <c r="E10" i="9"/>
  <c r="F13" i="9"/>
  <c r="F10" i="9"/>
  <c r="G10" i="9"/>
  <c r="G13" i="9"/>
  <c r="G34" i="9"/>
  <c r="F34" i="9"/>
  <c r="E34" i="9"/>
</calcChain>
</file>

<file path=xl/sharedStrings.xml><?xml version="1.0" encoding="utf-8"?>
<sst xmlns="http://schemas.openxmlformats.org/spreadsheetml/2006/main" count="398" uniqueCount="189">
  <si>
    <t>МБ</t>
  </si>
  <si>
    <t>ВИ</t>
  </si>
  <si>
    <t>КБ</t>
  </si>
  <si>
    <t>Муниципальная программа "Социальная поддержка жителей города Норильска"</t>
  </si>
  <si>
    <t>Подпрограмма 1:
"Повышение качества и доступности социальных услуг населению муниципального образования город Норильск"</t>
  </si>
  <si>
    <t>УСП</t>
  </si>
  <si>
    <t>МБУ "КЦСОН"</t>
  </si>
  <si>
    <t>МБУ ЦС "Норильский"</t>
  </si>
  <si>
    <t>Подпрограмма 2:
"Обеспечение реализации переданных государственных полномочий"</t>
  </si>
  <si>
    <t>Подпрограмма 3: 
"Повышение социальной защищенности и уровня жизни жителей муниципального образования город Норильск и прочие мероприятия"</t>
  </si>
  <si>
    <t>Администрация города Норильска (Фонд "Юбилейный")</t>
  </si>
  <si>
    <t>НПФ 
"Наследие"</t>
  </si>
  <si>
    <t>УДКиИ</t>
  </si>
  <si>
    <t>Снежногорское территориальное управление</t>
  </si>
  <si>
    <t>№ п/п</t>
  </si>
  <si>
    <t>3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</si>
  <si>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</t>
  </si>
  <si>
    <t>2017 год</t>
  </si>
  <si>
    <t>2018 год</t>
  </si>
  <si>
    <t>Программы и основные мероприятия МП</t>
  </si>
  <si>
    <t>Наименование ГРБС</t>
  </si>
  <si>
    <t>Код бюджетной классификации</t>
  </si>
  <si>
    <t>Общий объем финансирования, тыс. руб.</t>
  </si>
  <si>
    <t>РзПр</t>
  </si>
  <si>
    <t>КЦСР</t>
  </si>
  <si>
    <t>Объём финансирования, тыс. руб.</t>
  </si>
  <si>
    <t>Итого 
финанси- рование 
2017 год</t>
  </si>
  <si>
    <t>(10+14+18)</t>
  </si>
  <si>
    <t>(7 + 8 + 9)</t>
  </si>
  <si>
    <t>(11 + 12+ 13)</t>
  </si>
  <si>
    <t>(15 + 16 + 17)</t>
  </si>
  <si>
    <r>
      <rPr>
        <b/>
        <u/>
        <sz val="13"/>
        <rFont val="Times New Roman"/>
        <family val="1"/>
        <charset val="204"/>
      </rPr>
      <t>Основное мероприятие 1.1.</t>
    </r>
    <r>
      <rPr>
        <sz val="13"/>
        <rFont val="Times New Roman"/>
        <family val="1"/>
        <charset val="204"/>
      </rPr>
      <t xml:space="preserve">
"Обеспечение доступности и качества услуг социального обслуживания, оказываемых в соответствии с муниципальным заданием"</t>
    </r>
  </si>
  <si>
    <t>0000000</t>
  </si>
  <si>
    <t xml:space="preserve"> МБУ РЦ "Виктория"</t>
  </si>
  <si>
    <r>
      <rPr>
        <b/>
        <u/>
        <sz val="13"/>
        <rFont val="Times New Roman"/>
        <family val="1"/>
        <charset val="204"/>
      </rPr>
      <t>Основное мероприятие 2.1.</t>
    </r>
    <r>
      <rPr>
        <sz val="13"/>
        <rFont val="Times New Roman"/>
        <family val="1"/>
        <charset val="204"/>
      </rPr>
      <t xml:space="preserve">
Выполнение функций по обеспечению реализации переданных государственных полномочий по социальной  поддержке населения</t>
    </r>
  </si>
  <si>
    <t>1006</t>
  </si>
  <si>
    <t>1002
1006</t>
  </si>
  <si>
    <t>1001</t>
  </si>
  <si>
    <t xml:space="preserve">УСП 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</si>
  <si>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</si>
  <si>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Х</t>
  </si>
  <si>
    <t>Мероприятие 3.5.1. 
"Обеспечение беспрепятственного передвижения и доступа инвалидов к объектам социальной инфраструктуры"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</si>
  <si>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</si>
  <si>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</si>
  <si>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специализированной службе по вопросам похоронного дела"</t>
    </r>
  </si>
  <si>
    <t>0502</t>
  </si>
  <si>
    <t>Всего по МП, в том числе:</t>
  </si>
  <si>
    <t>краевой бюджет</t>
  </si>
  <si>
    <t>местный бюджет</t>
  </si>
  <si>
    <t>внебюджетные источники</t>
  </si>
  <si>
    <t>1003</t>
  </si>
  <si>
    <r>
      <rPr>
        <b/>
        <u/>
        <sz val="13"/>
        <rFont val="Times New Roman"/>
        <family val="1"/>
        <charset val="204"/>
      </rPr>
      <t>Основное мероприятие 3.1.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"Расходы на выплату материальной помощи работникам, находящимся в отпуске по уходу за ребенком, выплата северной надбавки молодым специалистам"</t>
    </r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</si>
  <si>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</si>
  <si>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</si>
  <si>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</si>
  <si>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3.3.2. 
"Предоставление  мер социальной поддержки гражданам, семьям с детьми, беременным женщинам, оказавшимся в трудной жизненной ситуации"</t>
  </si>
  <si>
    <t>Мероприятие 3.3.3. 
"Обеспечение детскими новогодними подарками"</t>
  </si>
  <si>
    <t>Мероприятие 3.3.4.
"Частичная оплата стоимости путевок на санаторно-курортный отдых (лечение) работников муниципальных  учреждений и государственных учреждений здравоохранения и членов их семей"</t>
  </si>
  <si>
    <t>Мероприятие 3.3.5.
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</si>
  <si>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</si>
  <si>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t>Подпрограмма 1</t>
  </si>
  <si>
    <t>X</t>
  </si>
  <si>
    <t>Приложение № 2</t>
  </si>
  <si>
    <t>к подпрограмме 3 "Повышение социальной защищенности</t>
  </si>
  <si>
    <t>Перечень мероприятий подпрограммы "Повышение социальной защищенности и уровня жизни жителей муниципального образования город Норильск и прочие мероприятия"</t>
  </si>
  <si>
    <t>Наименование программы, подпрограммы</t>
  </si>
  <si>
    <t>Разработчик/
 Бюджетополучатель/ 
исполнитель</t>
  </si>
  <si>
    <t>Расходы</t>
  </si>
  <si>
    <t>Ожидаемый результат от реализации подпрограммного мероприятия (в натуральном выражении), количество получателей</t>
  </si>
  <si>
    <t>ГРБС</t>
  </si>
  <si>
    <t>ЦСР</t>
  </si>
  <si>
    <t>ВР</t>
  </si>
  <si>
    <t>(тыс.руб.), годы</t>
  </si>
  <si>
    <t>очередной финансовый год</t>
  </si>
  <si>
    <t>первый год планового периода</t>
  </si>
  <si>
    <t>второй год планового периода</t>
  </si>
  <si>
    <t>Итого на период</t>
  </si>
  <si>
    <t>Управление социальной политики</t>
  </si>
  <si>
    <t>145</t>
  </si>
  <si>
    <t>018
145</t>
  </si>
  <si>
    <t xml:space="preserve">Снежногорское территориальное управление, Управление социальной политики </t>
  </si>
  <si>
    <t>015</t>
  </si>
  <si>
    <t>Администрация города Норильска (Фонд Юбилейный)</t>
  </si>
  <si>
    <t>НПФ "Наследие"</t>
  </si>
  <si>
    <t>066</t>
  </si>
  <si>
    <t>Интеграция в социум инвалидов, проживающих на территории муниципального образования город Норильск</t>
  </si>
  <si>
    <t>015
145</t>
  </si>
  <si>
    <t xml:space="preserve">145
</t>
  </si>
  <si>
    <t>Создание условий для реабилитации инвалидов</t>
  </si>
  <si>
    <t>Итого по подпрограмме 3</t>
  </si>
  <si>
    <t xml:space="preserve">УСП /МБУ "РЦ "Виктория", </t>
  </si>
  <si>
    <t>УСП / МБУ "КЦСОН", МБУ "РЦ "Виктория", МБУ ЦС "Норильский"</t>
  </si>
  <si>
    <t>Обеспечение новогодними подарками детей, проживающих на территории муниципального образования город Норильск  до 16 650 детей ежегодно</t>
  </si>
  <si>
    <t>2019 год</t>
  </si>
  <si>
    <t>(тыс. руб.), годы</t>
  </si>
  <si>
    <t>Управление социальной политики Администрации города Норильска</t>
  </si>
  <si>
    <t xml:space="preserve"> </t>
  </si>
  <si>
    <t xml:space="preserve">Информация о распределении планируемых расходов по отдельным мероприятиям муниципальной программы,                    </t>
  </si>
  <si>
    <t>Статус муниципальная программа, подпрограмма</t>
  </si>
  <si>
    <t>Расходы (тыс. руб.), годы</t>
  </si>
  <si>
    <t>Рз Пр</t>
  </si>
  <si>
    <t>Итого 
на период</t>
  </si>
  <si>
    <t>Муниципальная программа</t>
  </si>
  <si>
    <t>Социальная поддержка жителей муниципального 
образования город Норильск</t>
  </si>
  <si>
    <t>всего расходные</t>
  </si>
  <si>
    <t>обязательства по программе</t>
  </si>
  <si>
    <t>в том числе по ГРБС</t>
  </si>
  <si>
    <t>Администрация города Норильска (фонд "Юбилейный")</t>
  </si>
  <si>
    <t>018</t>
  </si>
  <si>
    <t>Управление по делам культуры и искусства Администрации города Норильска</t>
  </si>
  <si>
    <t>НПФ «Наследие»</t>
  </si>
  <si>
    <t>Повышение качества и доступности социальных услуг населению муниципального образования город Норильск</t>
  </si>
  <si>
    <t>обязательства по подпрограмме</t>
  </si>
  <si>
    <t>Подпрограмма 2</t>
  </si>
  <si>
    <t>Обеспечение реализации переданных государственных полномочий</t>
  </si>
  <si>
    <t>Подпрограмма 3</t>
  </si>
  <si>
    <t>Повышение социальной защищенности и уровня жизни жителей муниципального образования город Норильск и прочие мероприятия</t>
  </si>
  <si>
    <t>Администрация города Норильска (фонд «Юбилейный»)</t>
  </si>
  <si>
    <t>Статус</t>
  </si>
  <si>
    <t>Наименование муниципальной</t>
  </si>
  <si>
    <t>Источники финансирования</t>
  </si>
  <si>
    <t>Оценка расходов</t>
  </si>
  <si>
    <t>программы, подпрограммы</t>
  </si>
  <si>
    <t>муниципальной программы</t>
  </si>
  <si>
    <t>очередной</t>
  </si>
  <si>
    <t>первый год</t>
  </si>
  <si>
    <t>второй год</t>
  </si>
  <si>
    <t>Итого</t>
  </si>
  <si>
    <t>финансовый</t>
  </si>
  <si>
    <t>планового периода</t>
  </si>
  <si>
    <t>на период</t>
  </si>
  <si>
    <t>год</t>
  </si>
  <si>
    <t>Социальная поддержка жителей муниципального образования город Норильск</t>
  </si>
  <si>
    <t>Всего</t>
  </si>
  <si>
    <t>в том числе:</t>
  </si>
  <si>
    <t>юридические лица</t>
  </si>
  <si>
    <t>Предоставление субсидии специализированной службе на возмещение расходов, в связи с оказанием услуг согласно гарантированному перечню услуг по погребению умерших граждан до 700  услуг ежегодно</t>
  </si>
  <si>
    <t>03.8.00.01000</t>
  </si>
  <si>
    <t>03.8.00.02000</t>
  </si>
  <si>
    <t xml:space="preserve">03.8.00.03000 </t>
  </si>
  <si>
    <t>03.8.00.05000</t>
  </si>
  <si>
    <t>03.8.00.05100</t>
  </si>
  <si>
    <t>03.8.00.05200</t>
  </si>
  <si>
    <t>03.8.00.05300</t>
  </si>
  <si>
    <t>03.6.00.75130</t>
  </si>
  <si>
    <t>03.6.00.01510</t>
  </si>
  <si>
    <t>03.8.00.03100</t>
  </si>
  <si>
    <t>03.8.00.03200</t>
  </si>
  <si>
    <t>03.8.00.03300</t>
  </si>
  <si>
    <t>03.8.00.03400</t>
  </si>
  <si>
    <t>03.8.00.03500</t>
  </si>
  <si>
    <t>03.8.00.06000</t>
  </si>
  <si>
    <t>Итого 
финанси- рование 
2018 год</t>
  </si>
  <si>
    <t>Основное мероприятие 3.1. 
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</si>
  <si>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</si>
  <si>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</si>
  <si>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Основное мероприятие 3.4.
"Негосударственное пенсионное обеспечение жителей, являющихся работниками учреждений и организаций, финансируемых из местного бюджета"</t>
  </si>
  <si>
    <t>Основное мероприятие 3.5. 
"Развитие доступной среды для жизнедеятельности инвалидов"</t>
  </si>
  <si>
    <t>Основное мероприятие 3.6.
"Субсидии специализированной службе по вопросам похоронного дела"</t>
  </si>
  <si>
    <t>Итого 
финанси- рование 
2019 год</t>
  </si>
  <si>
    <t>"Социальная поддержка жителей муниципального образования город Норильск" города Норильска на 2017-2019 годы,</t>
  </si>
  <si>
    <t>Выплата пенсии за выслугу лет и доплаты к пенсии до 169 чел. ежегодно</t>
  </si>
  <si>
    <t>Создание благоприятных условий для финансирования своих пенсионных накоплений для всех работников бюджетной сферы до 370 чел.</t>
  </si>
  <si>
    <t>Оказание материальной помощи инвалидам, детям-инвалидам до 4170 чел., организация и проведение мероприятий для детей - инвалидов до 500 детей ежегодно</t>
  </si>
  <si>
    <t xml:space="preserve">    подпрограмм муниципальной программы «Социальная поддержка жителей муниципального образования город Норильск» на 2017 -2019 годы</t>
  </si>
  <si>
    <t>очередной финансовый 
2017 год</t>
  </si>
  <si>
    <t>первый год планового периода 
2018 год</t>
  </si>
  <si>
    <t>второй год планового периода 
2019 год</t>
  </si>
  <si>
    <t>Информация о ресурсном обеспечении и прогнозной оценке расходов на реализацию целей муниципальной программы «Социальная поддержка жителей муниципального образования город Норильск» на 2017-2019 годы с учетом источников финансирования.</t>
  </si>
  <si>
    <t>Объём финансирования, тыс.руб.</t>
  </si>
  <si>
    <t xml:space="preserve">Предоставление льготного проезда в общественном транспорте  до 1800 чел. </t>
  </si>
  <si>
    <t>Выплата материальной помощи, выплата северной надбавки до 53 человек ежегодно</t>
  </si>
  <si>
    <t>Повышение качества жизни неработающих пенсионеров, ветеранов ВОВ, реабилитированных лиц, участников боевых действий, жителей поселка Снежногорск,  до 4400 чел. ежегодно</t>
  </si>
  <si>
    <t>Помощь гражданам в преодолении трудной жизненной ситуации. Оказание материальной помощи семьям с детьми до 1 415 чел. ежегодно</t>
  </si>
  <si>
    <t>НАПРАВЛЕНИЯ И ОБЪЕМЫ ФИНАНСИРОВАНИЯ МП 
"СОЦИАЛЬНАЯ ПОДДЕРЖКА ЖИТЕЛЕЙ МУНИЦИПАЛЬНОГО ОБРАЗОВАНИЯ ГОРОД НОРИЛЬСК"
НА 2017 - 2019 ГОДЫ</t>
  </si>
  <si>
    <t>Обеспечение путевками на санаторно-курортное лечение работников бюджетной сферы до 861 чел. ежегодно</t>
  </si>
  <si>
    <t>03.2.00.06400</t>
  </si>
  <si>
    <r>
      <t>Приложение № 3
к паспорту муниципальной программы «Социальная поддержка жителей муниципального образования город Норильск» на 2017-2019 годы, утвержденной  постановлением Администрации города Норильска                                                                                                           от</t>
    </r>
    <r>
      <rPr>
        <u/>
        <sz val="10"/>
        <rFont val="Times New Roman"/>
        <family val="1"/>
        <charset val="204"/>
      </rPr>
      <t xml:space="preserve">  02.12.2016  </t>
    </r>
    <r>
      <rPr>
        <sz val="10"/>
        <rFont val="Times New Roman"/>
        <family val="1"/>
        <charset val="204"/>
      </rPr>
      <t xml:space="preserve"> №  </t>
    </r>
    <r>
      <rPr>
        <u/>
        <sz val="10"/>
        <rFont val="Times New Roman"/>
        <family val="1"/>
        <charset val="204"/>
      </rPr>
      <t xml:space="preserve">   578. </t>
    </r>
  </si>
  <si>
    <r>
      <t>Приложение № 4
к паспорту муниципальной программы «Социальная поддержка 
жителей муниципального образования город Норильск» на 2017 - 2019 годы, утвержденной  постановлением Администрации 
города Норильска  от</t>
    </r>
    <r>
      <rPr>
        <u/>
        <sz val="10"/>
        <rFont val="Times New Roman"/>
        <family val="1"/>
        <charset val="204"/>
      </rPr>
      <t xml:space="preserve"> 02.12.2016 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 xml:space="preserve">  578  </t>
    </r>
    <r>
      <rPr>
        <sz val="10"/>
        <rFont val="Times New Roman"/>
        <family val="1"/>
        <charset val="204"/>
      </rPr>
      <t xml:space="preserve">. </t>
    </r>
  </si>
  <si>
    <t>и уровня жизни жителей муниципального образования город Норильск и прочие мероприятия", реализуемой в рамках муниципальной программы</t>
  </si>
  <si>
    <r>
      <t xml:space="preserve">утвержденной постановлением Администрации города Норильска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</t>
    </r>
    <r>
      <rPr>
        <u/>
        <sz val="13"/>
        <rFont val="Times New Roman"/>
        <family val="1"/>
        <charset val="204"/>
      </rPr>
      <t xml:space="preserve">  02.12.2016  </t>
    </r>
    <r>
      <rPr>
        <sz val="13"/>
        <rFont val="Times New Roman"/>
        <family val="1"/>
        <charset val="204"/>
      </rPr>
      <t xml:space="preserve">  № </t>
    </r>
    <r>
      <rPr>
        <u/>
        <sz val="13"/>
        <rFont val="Times New Roman"/>
        <family val="1"/>
        <charset val="204"/>
      </rPr>
      <t xml:space="preserve">  578  </t>
    </r>
    <r>
      <rPr>
        <sz val="13"/>
        <rFont val="Times New Roman"/>
        <family val="1"/>
        <charset val="204"/>
      </rPr>
      <t>.</t>
    </r>
  </si>
  <si>
    <r>
      <t xml:space="preserve">Приложение № 4
к муниципальной программе "Социальная поддержка жителей муниципального образования город Норильск" на 2017 - 2019 годы, утвержденной постановлением Администрации города Норильска
от </t>
    </r>
    <r>
      <rPr>
        <u/>
        <sz val="13"/>
        <color theme="0"/>
        <rFont val="Times New Roman"/>
        <family val="1"/>
        <charset val="204"/>
      </rPr>
      <t>.</t>
    </r>
    <r>
      <rPr>
        <u/>
        <sz val="13"/>
        <rFont val="Times New Roman"/>
        <family val="1"/>
        <charset val="204"/>
      </rPr>
      <t xml:space="preserve"> 02.12.2016  № 578.</t>
    </r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</si>
  <si>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</si>
  <si>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Мероприятие 2.1.1.
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</si>
  <si>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Мероприятие 2.1.2.
Субвенции бюджетам муниципальных образований края на финансирование расходов, связанных с обеспечением бесплатного проезда детей и лиц, сопровождающих организованные группы детей, до места нахождения детских оздоровительных лагерей и обратно, в соответствии с пунктом 8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граждан» на 2017 год и плановый период 2018-2019 годов</t>
  </si>
  <si>
    <t>Приложение № 1
к постановлению Администрации города Норильска
от 21.06.2017 №262</t>
  </si>
  <si>
    <r>
      <t xml:space="preserve">Приложение № 2
к постановлению Администрации города Норильска
от </t>
    </r>
    <r>
      <rPr>
        <u/>
        <sz val="10"/>
        <rFont val="Times New Roman"/>
        <family val="1"/>
        <charset val="204"/>
      </rPr>
      <t xml:space="preserve">    21.06.2017 №262               .</t>
    </r>
  </si>
  <si>
    <r>
      <t xml:space="preserve">Приложение № 3
к постановлению Администрации города Норильска
от </t>
    </r>
    <r>
      <rPr>
        <u/>
        <sz val="13"/>
        <rFont val="Times New Roman"/>
        <family val="1"/>
        <charset val="204"/>
      </rPr>
      <t xml:space="preserve"> 21.06.2017 №262        .</t>
    </r>
  </si>
  <si>
    <t>Приложение № 4
к постановлению Администрации города Норильска
от 21.06.2017 №262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</si>
</sst>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u/>
      <sz val="13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</font>
    <font>
      <sz val="11"/>
      <color theme="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247">
    <xf numFmtId="0" fontId="0" fillId="0" borderId="0" xfId="0"/>
    <xf numFmtId="49" fontId="3" fillId="0" borderId="0" xfId="1" applyNumberFormat="1" applyFont="1" applyFill="1" applyAlignment="1">
      <alignment horizontal="left" vertical="center" wrapText="1"/>
    </xf>
    <xf numFmtId="49" fontId="3" fillId="0" borderId="0" xfId="1" applyNumberFormat="1" applyFont="1" applyFill="1" applyAlignment="1">
      <alignment vertical="center" wrapText="1"/>
    </xf>
    <xf numFmtId="3" fontId="5" fillId="0" borderId="0" xfId="1" applyNumberFormat="1" applyFont="1" applyFill="1" applyAlignment="1">
      <alignment horizontal="center" vertical="center" wrapText="1"/>
    </xf>
    <xf numFmtId="164" fontId="3" fillId="0" borderId="1" xfId="2" applyNumberFormat="1" applyFont="1" applyBorder="1" applyAlignment="1">
      <alignment horizontal="left" vertical="center" wrapText="1"/>
    </xf>
    <xf numFmtId="164" fontId="5" fillId="0" borderId="1" xfId="2" applyNumberFormat="1" applyFont="1" applyBorder="1" applyAlignment="1">
      <alignment horizontal="left" vertical="center" wrapText="1"/>
    </xf>
    <xf numFmtId="164" fontId="3" fillId="0" borderId="4" xfId="2" applyNumberFormat="1" applyFont="1" applyBorder="1" applyAlignment="1">
      <alignment horizontal="left" vertical="center" wrapText="1"/>
    </xf>
    <xf numFmtId="0" fontId="7" fillId="3" borderId="1" xfId="0" applyFont="1" applyFill="1" applyBorder="1" applyAlignment="1">
      <alignment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0" borderId="1" xfId="2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Alignment="1">
      <alignment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4" fontId="3" fillId="3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left" vertical="center" wrapText="1"/>
    </xf>
    <xf numFmtId="3" fontId="3" fillId="0" borderId="0" xfId="1" applyNumberFormat="1" applyFont="1" applyFill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3" borderId="3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left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left" vertical="center" wrapText="1"/>
    </xf>
    <xf numFmtId="4" fontId="3" fillId="0" borderId="0" xfId="1" applyNumberFormat="1" applyFont="1" applyFill="1" applyAlignment="1">
      <alignment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3" fillId="3" borderId="1" xfId="3" applyNumberFormat="1" applyFont="1" applyFill="1" applyBorder="1" applyAlignment="1">
      <alignment horizontal="center" vertical="center" wrapText="1"/>
    </xf>
    <xf numFmtId="3" fontId="5" fillId="0" borderId="4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3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164" fontId="5" fillId="0" borderId="1" xfId="0" applyNumberFormat="1" applyFont="1" applyBorder="1" applyAlignment="1">
      <alignment horizont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justify" vertical="center" wrapText="1"/>
    </xf>
    <xf numFmtId="164" fontId="12" fillId="0" borderId="0" xfId="0" applyNumberFormat="1" applyFont="1" applyFill="1" applyAlignment="1">
      <alignment horizontal="justify" vertical="center" wrapText="1"/>
    </xf>
    <xf numFmtId="0" fontId="12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right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4" fontId="12" fillId="0" borderId="0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2" fillId="0" borderId="0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left" vertical="center"/>
    </xf>
    <xf numFmtId="164" fontId="15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4" fontId="15" fillId="0" borderId="0" xfId="0" applyNumberFormat="1" applyFont="1" applyAlignment="1">
      <alignment vertical="center"/>
    </xf>
    <xf numFmtId="0" fontId="12" fillId="0" borderId="0" xfId="0" applyFont="1" applyFill="1"/>
    <xf numFmtId="0" fontId="16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13" fillId="0" borderId="1" xfId="0" applyFont="1" applyFill="1" applyBorder="1" applyAlignment="1">
      <alignment wrapText="1"/>
    </xf>
    <xf numFmtId="164" fontId="13" fillId="0" borderId="1" xfId="0" applyNumberFormat="1" applyFont="1" applyFill="1" applyBorder="1" applyAlignment="1">
      <alignment horizontal="right" wrapText="1"/>
    </xf>
    <xf numFmtId="0" fontId="12" fillId="0" borderId="1" xfId="0" applyFont="1" applyFill="1" applyBorder="1"/>
    <xf numFmtId="164" fontId="12" fillId="0" borderId="1" xfId="0" applyNumberFormat="1" applyFont="1" applyFill="1" applyBorder="1" applyAlignment="1">
      <alignment horizontal="right"/>
    </xf>
    <xf numFmtId="164" fontId="12" fillId="0" borderId="1" xfId="0" applyNumberFormat="1" applyFont="1" applyFill="1" applyBorder="1" applyAlignment="1">
      <alignment horizontal="right" wrapText="1"/>
    </xf>
    <xf numFmtId="164" fontId="12" fillId="3" borderId="1" xfId="0" applyNumberFormat="1" applyFont="1" applyFill="1" applyBorder="1" applyAlignment="1">
      <alignment horizontal="right"/>
    </xf>
    <xf numFmtId="164" fontId="12" fillId="3" borderId="1" xfId="0" applyNumberFormat="1" applyFont="1" applyFill="1" applyBorder="1" applyAlignment="1">
      <alignment horizontal="right" wrapText="1"/>
    </xf>
    <xf numFmtId="0" fontId="12" fillId="3" borderId="1" xfId="0" applyFont="1" applyFill="1" applyBorder="1"/>
    <xf numFmtId="0" fontId="13" fillId="3" borderId="1" xfId="0" applyFont="1" applyFill="1" applyBorder="1" applyAlignment="1">
      <alignment wrapText="1"/>
    </xf>
    <xf numFmtId="164" fontId="13" fillId="3" borderId="1" xfId="0" applyNumberFormat="1" applyFont="1" applyFill="1" applyBorder="1" applyAlignment="1">
      <alignment horizontal="right"/>
    </xf>
    <xf numFmtId="164" fontId="12" fillId="2" borderId="1" xfId="0" applyNumberFormat="1" applyFont="1" applyFill="1" applyBorder="1" applyAlignment="1">
      <alignment horizontal="right"/>
    </xf>
    <xf numFmtId="164" fontId="17" fillId="0" borderId="0" xfId="0" applyNumberFormat="1" applyFont="1"/>
    <xf numFmtId="164" fontId="3" fillId="0" borderId="0" xfId="0" applyNumberFormat="1" applyFont="1" applyAlignment="1">
      <alignment vertical="center"/>
    </xf>
    <xf numFmtId="164" fontId="16" fillId="0" borderId="0" xfId="0" applyNumberFormat="1" applyFont="1"/>
    <xf numFmtId="0" fontId="3" fillId="2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top" wrapText="1"/>
    </xf>
    <xf numFmtId="0" fontId="15" fillId="4" borderId="0" xfId="0" applyFont="1" applyFill="1" applyAlignment="1">
      <alignment vertical="center"/>
    </xf>
    <xf numFmtId="0" fontId="12" fillId="0" borderId="1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2" fillId="3" borderId="1" xfId="0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64" fontId="3" fillId="0" borderId="4" xfId="2" applyNumberFormat="1" applyFont="1" applyBorder="1" applyAlignment="1">
      <alignment horizontal="left" vertical="center" wrapText="1"/>
    </xf>
    <xf numFmtId="164" fontId="3" fillId="0" borderId="4" xfId="2" applyNumberFormat="1" applyFont="1" applyBorder="1" applyAlignment="1">
      <alignment horizontal="left" vertical="center" wrapText="1"/>
    </xf>
    <xf numFmtId="164" fontId="7" fillId="0" borderId="0" xfId="0" applyNumberFormat="1" applyFont="1" applyAlignment="1">
      <alignment horizontal="left" vertical="center" wrapText="1"/>
    </xf>
    <xf numFmtId="164" fontId="7" fillId="0" borderId="0" xfId="0" applyNumberFormat="1" applyFont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12" fillId="3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164" fontId="13" fillId="3" borderId="1" xfId="0" applyNumberFormat="1" applyFont="1" applyFill="1" applyBorder="1" applyAlignment="1">
      <alignment horizontal="right" vertical="center"/>
    </xf>
    <xf numFmtId="49" fontId="12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right" vertical="center"/>
    </xf>
    <xf numFmtId="164" fontId="13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164" fontId="7" fillId="0" borderId="0" xfId="0" applyNumberFormat="1" applyFont="1" applyFill="1" applyAlignment="1">
      <alignment horizontal="left" vertical="center" wrapText="1"/>
    </xf>
    <xf numFmtId="0" fontId="15" fillId="0" borderId="0" xfId="0" applyFont="1" applyFill="1" applyAlignment="1">
      <alignment vertical="center"/>
    </xf>
    <xf numFmtId="0" fontId="12" fillId="0" borderId="0" xfId="0" applyFont="1" applyFill="1" applyAlignment="1">
      <alignment horizontal="justify" vertical="center" wrapText="1"/>
    </xf>
    <xf numFmtId="0" fontId="12" fillId="0" borderId="0" xfId="0" applyFont="1" applyFill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164" fontId="12" fillId="0" borderId="12" xfId="0" applyNumberFormat="1" applyFont="1" applyFill="1" applyBorder="1" applyAlignment="1">
      <alignment horizontal="center" vertical="center" wrapText="1"/>
    </xf>
    <xf numFmtId="164" fontId="12" fillId="0" borderId="8" xfId="0" applyNumberFormat="1" applyFont="1" applyFill="1" applyBorder="1" applyAlignment="1">
      <alignment horizontal="center" vertical="center" wrapText="1"/>
    </xf>
    <xf numFmtId="164" fontId="12" fillId="0" borderId="9" xfId="0" applyNumberFormat="1" applyFont="1" applyFill="1" applyBorder="1" applyAlignment="1">
      <alignment horizontal="center" vertical="center" wrapText="1"/>
    </xf>
    <xf numFmtId="164" fontId="12" fillId="0" borderId="13" xfId="0" applyNumberFormat="1" applyFont="1" applyFill="1" applyBorder="1" applyAlignment="1">
      <alignment horizontal="center" vertical="center" wrapText="1"/>
    </xf>
    <xf numFmtId="164" fontId="12" fillId="0" borderId="14" xfId="0" applyNumberFormat="1" applyFont="1" applyFill="1" applyBorder="1" applyAlignment="1">
      <alignment horizontal="center" vertical="center" wrapText="1"/>
    </xf>
    <xf numFmtId="164" fontId="12" fillId="0" borderId="1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left" wrapText="1"/>
    </xf>
    <xf numFmtId="164" fontId="7" fillId="0" borderId="0" xfId="0" applyNumberFormat="1" applyFont="1" applyAlignment="1">
      <alignment horizontal="left"/>
    </xf>
    <xf numFmtId="164" fontId="12" fillId="0" borderId="4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3" borderId="0" xfId="0" applyFont="1" applyFill="1" applyAlignment="1">
      <alignment horizontal="left" vertical="center" wrapText="1"/>
    </xf>
    <xf numFmtId="164" fontId="3" fillId="0" borderId="0" xfId="0" applyNumberFormat="1" applyFont="1" applyAlignment="1">
      <alignment horizontal="left" wrapText="1"/>
    </xf>
    <xf numFmtId="164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center" wrapText="1"/>
    </xf>
    <xf numFmtId="164" fontId="3" fillId="0" borderId="0" xfId="1" applyNumberFormat="1" applyFont="1" applyFill="1" applyAlignment="1">
      <alignment horizontal="left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3" fillId="0" borderId="4" xfId="2" applyNumberFormat="1" applyFont="1" applyFill="1" applyBorder="1" applyAlignment="1">
      <alignment horizontal="left" vertical="center" wrapText="1"/>
    </xf>
    <xf numFmtId="49" fontId="3" fillId="0" borderId="0" xfId="1" applyNumberFormat="1" applyFont="1" applyFill="1" applyBorder="1" applyAlignment="1">
      <alignment horizontal="left" wrapText="1"/>
    </xf>
    <xf numFmtId="164" fontId="3" fillId="0" borderId="0" xfId="1" applyNumberFormat="1" applyFont="1" applyFill="1" applyBorder="1" applyAlignment="1">
      <alignment horizont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Border="1" applyAlignment="1">
      <alignment horizontal="left" vertical="center" wrapText="1"/>
    </xf>
    <xf numFmtId="164" fontId="3" fillId="0" borderId="3" xfId="2" applyNumberFormat="1" applyFont="1" applyBorder="1" applyAlignment="1">
      <alignment horizontal="left" vertical="center" wrapText="1"/>
    </xf>
    <xf numFmtId="164" fontId="3" fillId="0" borderId="4" xfId="2" applyNumberFormat="1" applyFont="1" applyBorder="1" applyAlignment="1">
      <alignment horizontal="left" vertical="center" wrapText="1"/>
    </xf>
    <xf numFmtId="164" fontId="3" fillId="0" borderId="1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11" xfId="1" applyNumberFormat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164" fontId="3" fillId="0" borderId="8" xfId="1" applyNumberFormat="1" applyFont="1" applyFill="1" applyBorder="1" applyAlignment="1">
      <alignment horizontal="center" vertical="center" wrapText="1"/>
    </xf>
    <xf numFmtId="164" fontId="3" fillId="0" borderId="9" xfId="1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left" vertical="center" wrapText="1"/>
    </xf>
    <xf numFmtId="164" fontId="3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3" fontId="5" fillId="0" borderId="0" xfId="1" applyNumberFormat="1" applyFont="1" applyFill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top" wrapText="1"/>
    </xf>
    <xf numFmtId="164" fontId="3" fillId="0" borderId="3" xfId="1" applyNumberFormat="1" applyFont="1" applyFill="1" applyBorder="1" applyAlignment="1">
      <alignment horizontal="center" vertical="top" wrapText="1"/>
    </xf>
    <xf numFmtId="164" fontId="3" fillId="0" borderId="4" xfId="1" applyNumberFormat="1" applyFont="1" applyFill="1" applyBorder="1" applyAlignment="1">
      <alignment horizontal="center" vertical="top" wrapText="1"/>
    </xf>
    <xf numFmtId="164" fontId="3" fillId="3" borderId="2" xfId="1" applyNumberFormat="1" applyFont="1" applyFill="1" applyBorder="1" applyAlignment="1">
      <alignment horizontal="center" vertical="top" wrapText="1"/>
    </xf>
    <xf numFmtId="164" fontId="3" fillId="3" borderId="3" xfId="1" applyNumberFormat="1" applyFont="1" applyFill="1" applyBorder="1" applyAlignment="1">
      <alignment horizontal="center" vertical="top" wrapText="1"/>
    </xf>
    <xf numFmtId="164" fontId="3" fillId="3" borderId="4" xfId="1" applyNumberFormat="1" applyFont="1" applyFill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2 2" xfId="3"/>
    <cellStyle name="Обычный 3 2" xfId="4"/>
    <cellStyle name="Обычный_Прил._МП на 2015-2017" xfId="2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1552575</xdr:colOff>
      <xdr:row>24</xdr:row>
      <xdr:rowOff>0</xdr:rowOff>
    </xdr:from>
    <xdr:to>
      <xdr:col>1</xdr:col>
      <xdr:colOff>1552575</xdr:colOff>
      <xdr:row>25</xdr:row>
      <xdr:rowOff>92804</xdr:rowOff>
    </xdr:to>
    <xdr:sp macro="" textlink="">
      <xdr:nvSpPr>
        <xdr:cNvPr id="2" name="Прямоугольник 1"/>
        <xdr:cNvSpPr>
          <a:spLocks noChangeArrowheads="1"/>
        </xdr:cNvSpPr>
      </xdr:nvSpPr>
      <xdr:spPr bwMode="auto">
        <a:xfrm>
          <a:off x="2705100" y="7629525"/>
          <a:ext cx="180975" cy="297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24</xdr:row>
      <xdr:rowOff>0</xdr:rowOff>
    </xdr:from>
    <xdr:to>
      <xdr:col>1</xdr:col>
      <xdr:colOff>1552575</xdr:colOff>
      <xdr:row>25</xdr:row>
      <xdr:rowOff>92804</xdr:rowOff>
    </xdr:to>
    <xdr:sp macro="" textlink="">
      <xdr:nvSpPr>
        <xdr:cNvPr id="3" name="Прямоугольник 2"/>
        <xdr:cNvSpPr>
          <a:spLocks noChangeArrowheads="1"/>
        </xdr:cNvSpPr>
      </xdr:nvSpPr>
      <xdr:spPr bwMode="auto">
        <a:xfrm>
          <a:off x="2705100" y="7629525"/>
          <a:ext cx="180975" cy="297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28</xdr:row>
      <xdr:rowOff>0</xdr:rowOff>
    </xdr:from>
    <xdr:to>
      <xdr:col>1</xdr:col>
      <xdr:colOff>1552575</xdr:colOff>
      <xdr:row>29</xdr:row>
      <xdr:rowOff>91839</xdr:rowOff>
    </xdr:to>
    <xdr:sp macro="" textlink="">
      <xdr:nvSpPr>
        <xdr:cNvPr id="4" name="Прямоугольник 3"/>
        <xdr:cNvSpPr>
          <a:spLocks noChangeArrowheads="1"/>
        </xdr:cNvSpPr>
      </xdr:nvSpPr>
      <xdr:spPr bwMode="auto">
        <a:xfrm>
          <a:off x="2705100" y="8896350"/>
          <a:ext cx="180975" cy="294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28</xdr:row>
      <xdr:rowOff>0</xdr:rowOff>
    </xdr:from>
    <xdr:to>
      <xdr:col>1</xdr:col>
      <xdr:colOff>1552575</xdr:colOff>
      <xdr:row>29</xdr:row>
      <xdr:rowOff>91839</xdr:rowOff>
    </xdr:to>
    <xdr:sp macro="" textlink="">
      <xdr:nvSpPr>
        <xdr:cNvPr id="5" name="Прямоугольник 4"/>
        <xdr:cNvSpPr>
          <a:spLocks noChangeArrowheads="1"/>
        </xdr:cNvSpPr>
      </xdr:nvSpPr>
      <xdr:spPr bwMode="auto">
        <a:xfrm>
          <a:off x="2705100" y="8896350"/>
          <a:ext cx="180975" cy="294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36</xdr:row>
      <xdr:rowOff>0</xdr:rowOff>
    </xdr:from>
    <xdr:to>
      <xdr:col>1</xdr:col>
      <xdr:colOff>1552575</xdr:colOff>
      <xdr:row>37</xdr:row>
      <xdr:rowOff>85725</xdr:rowOff>
    </xdr:to>
    <xdr:sp macro="" textlink="">
      <xdr:nvSpPr>
        <xdr:cNvPr id="6" name="Прямоугольник 1"/>
        <xdr:cNvSpPr>
          <a:spLocks noChangeArrowheads="1"/>
        </xdr:cNvSpPr>
      </xdr:nvSpPr>
      <xdr:spPr bwMode="auto">
        <a:xfrm>
          <a:off x="2705100" y="12268200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36</xdr:row>
      <xdr:rowOff>0</xdr:rowOff>
    </xdr:from>
    <xdr:to>
      <xdr:col>1</xdr:col>
      <xdr:colOff>1552575</xdr:colOff>
      <xdr:row>37</xdr:row>
      <xdr:rowOff>85725</xdr:rowOff>
    </xdr:to>
    <xdr:sp macro="" textlink="">
      <xdr:nvSpPr>
        <xdr:cNvPr id="7" name="Прямоугольник 2"/>
        <xdr:cNvSpPr>
          <a:spLocks noChangeArrowheads="1"/>
        </xdr:cNvSpPr>
      </xdr:nvSpPr>
      <xdr:spPr bwMode="auto">
        <a:xfrm>
          <a:off x="2705100" y="12268200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9"/>
  <sheetViews>
    <sheetView tabSelected="1" view="pageBreakPreview" zoomScale="70" zoomScaleSheetLayoutView="70" workbookViewId="0">
      <selection activeCell="A39" sqref="A39:D39"/>
    </sheetView>
  </sheetViews>
  <sheetFormatPr defaultColWidth="9.109375" defaultRowHeight="15.6" x14ac:dyDescent="0.3"/>
  <cols>
    <col min="1" max="1" width="17.33203125" style="91" customWidth="1"/>
    <col min="2" max="2" width="45.33203125" style="91" customWidth="1"/>
    <col min="3" max="3" width="55.109375" style="91" customWidth="1"/>
    <col min="4" max="5" width="9.109375" style="91" customWidth="1"/>
    <col min="6" max="6" width="7" style="91" customWidth="1"/>
    <col min="7" max="7" width="9.109375" style="91" customWidth="1"/>
    <col min="8" max="8" width="4.109375" style="91" customWidth="1"/>
    <col min="9" max="9" width="6.6640625" style="91" customWidth="1"/>
    <col min="10" max="10" width="5.44140625" style="91" customWidth="1"/>
    <col min="11" max="11" width="4.44140625" style="91" customWidth="1"/>
    <col min="12" max="12" width="9.109375" style="103" customWidth="1"/>
    <col min="13" max="13" width="7.33203125" style="103" customWidth="1"/>
    <col min="14" max="17" width="9.109375" style="103" customWidth="1"/>
    <col min="18" max="18" width="17.44140625" style="103" customWidth="1"/>
    <col min="19" max="19" width="13.109375" style="95" bestFit="1" customWidth="1"/>
    <col min="20" max="16384" width="9.109375" style="91"/>
  </cols>
  <sheetData>
    <row r="1" spans="1:21" ht="48" customHeight="1" x14ac:dyDescent="0.3">
      <c r="N1" s="147" t="s">
        <v>185</v>
      </c>
      <c r="O1" s="148"/>
      <c r="P1" s="148"/>
      <c r="Q1" s="148"/>
      <c r="R1" s="148"/>
    </row>
    <row r="2" spans="1:21" s="80" customFormat="1" ht="93.75" customHeight="1" x14ac:dyDescent="0.3">
      <c r="A2" s="76"/>
      <c r="B2" s="76"/>
      <c r="C2" s="76"/>
      <c r="D2" s="174"/>
      <c r="E2" s="174"/>
      <c r="F2" s="174"/>
      <c r="G2" s="174"/>
      <c r="H2" s="174"/>
      <c r="I2" s="174"/>
      <c r="J2" s="76"/>
      <c r="K2" s="77"/>
      <c r="L2" s="78"/>
      <c r="M2" s="78"/>
      <c r="N2" s="175" t="s">
        <v>177</v>
      </c>
      <c r="O2" s="175"/>
      <c r="P2" s="175"/>
      <c r="Q2" s="175"/>
      <c r="R2" s="175"/>
      <c r="S2" s="176"/>
      <c r="T2" s="176"/>
      <c r="U2" s="79"/>
    </row>
    <row r="3" spans="1:21" s="80" customFormat="1" x14ac:dyDescent="0.3">
      <c r="A3" s="76"/>
      <c r="B3" s="76"/>
      <c r="C3" s="76"/>
      <c r="D3" s="174"/>
      <c r="E3" s="174"/>
      <c r="F3" s="174"/>
      <c r="G3" s="174"/>
      <c r="H3" s="174"/>
      <c r="I3" s="174"/>
      <c r="J3" s="76"/>
      <c r="K3" s="177"/>
      <c r="L3" s="177"/>
      <c r="M3" s="177"/>
      <c r="N3" s="177"/>
      <c r="O3" s="177"/>
      <c r="P3" s="177"/>
      <c r="Q3" s="177"/>
      <c r="R3" s="177"/>
      <c r="S3" s="176"/>
      <c r="T3" s="176"/>
      <c r="U3" s="79"/>
    </row>
    <row r="4" spans="1:21" s="80" customFormat="1" x14ac:dyDescent="0.3">
      <c r="A4" s="178" t="s">
        <v>97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68"/>
      <c r="T4" s="168"/>
      <c r="U4" s="168"/>
    </row>
    <row r="5" spans="1:21" s="80" customFormat="1" x14ac:dyDescent="0.3">
      <c r="A5" s="178" t="s">
        <v>164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68"/>
      <c r="T5" s="168"/>
      <c r="U5" s="168"/>
    </row>
    <row r="6" spans="1:21" s="80" customFormat="1" ht="8.25" customHeight="1" x14ac:dyDescent="0.3">
      <c r="A6" s="179"/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68"/>
      <c r="T6" s="168"/>
      <c r="U6" s="168"/>
    </row>
    <row r="7" spans="1:21" s="80" customFormat="1" ht="15.75" customHeight="1" x14ac:dyDescent="0.3">
      <c r="A7" s="171" t="s">
        <v>98</v>
      </c>
      <c r="B7" s="171" t="s">
        <v>65</v>
      </c>
      <c r="C7" s="171" t="s">
        <v>20</v>
      </c>
      <c r="D7" s="180" t="s">
        <v>21</v>
      </c>
      <c r="E7" s="181"/>
      <c r="F7" s="181"/>
      <c r="G7" s="181"/>
      <c r="H7" s="181"/>
      <c r="I7" s="181"/>
      <c r="J7" s="181"/>
      <c r="K7" s="182"/>
      <c r="L7" s="186" t="s">
        <v>99</v>
      </c>
      <c r="M7" s="187"/>
      <c r="N7" s="187"/>
      <c r="O7" s="187"/>
      <c r="P7" s="187"/>
      <c r="Q7" s="187"/>
      <c r="R7" s="188"/>
      <c r="S7" s="167"/>
      <c r="T7" s="168"/>
      <c r="U7" s="168"/>
    </row>
    <row r="8" spans="1:21" s="80" customFormat="1" ht="15.75" customHeight="1" x14ac:dyDescent="0.3">
      <c r="A8" s="171"/>
      <c r="B8" s="171"/>
      <c r="C8" s="171"/>
      <c r="D8" s="183"/>
      <c r="E8" s="184"/>
      <c r="F8" s="184"/>
      <c r="G8" s="184"/>
      <c r="H8" s="184"/>
      <c r="I8" s="184"/>
      <c r="J8" s="184"/>
      <c r="K8" s="185"/>
      <c r="L8" s="189"/>
      <c r="M8" s="190"/>
      <c r="N8" s="190"/>
      <c r="O8" s="190"/>
      <c r="P8" s="190"/>
      <c r="Q8" s="190"/>
      <c r="R8" s="191"/>
      <c r="S8" s="167"/>
      <c r="T8" s="168"/>
      <c r="U8" s="168"/>
    </row>
    <row r="9" spans="1:21" s="80" customFormat="1" ht="15" customHeight="1" x14ac:dyDescent="0.3">
      <c r="A9" s="171"/>
      <c r="B9" s="171"/>
      <c r="C9" s="171"/>
      <c r="D9" s="171" t="s">
        <v>69</v>
      </c>
      <c r="E9" s="171" t="s">
        <v>100</v>
      </c>
      <c r="F9" s="171"/>
      <c r="G9" s="171" t="s">
        <v>70</v>
      </c>
      <c r="H9" s="171"/>
      <c r="I9" s="171" t="s">
        <v>71</v>
      </c>
      <c r="J9" s="171"/>
      <c r="K9" s="171"/>
      <c r="L9" s="170" t="s">
        <v>165</v>
      </c>
      <c r="M9" s="170"/>
      <c r="N9" s="170" t="s">
        <v>166</v>
      </c>
      <c r="O9" s="170"/>
      <c r="P9" s="170" t="s">
        <v>167</v>
      </c>
      <c r="Q9" s="170"/>
      <c r="R9" s="170" t="s">
        <v>101</v>
      </c>
      <c r="S9" s="167"/>
      <c r="T9" s="168"/>
      <c r="U9" s="168"/>
    </row>
    <row r="10" spans="1:21" s="80" customFormat="1" x14ac:dyDescent="0.3">
      <c r="A10" s="171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0"/>
      <c r="M10" s="170"/>
      <c r="N10" s="170"/>
      <c r="O10" s="170"/>
      <c r="P10" s="170"/>
      <c r="Q10" s="170"/>
      <c r="R10" s="170"/>
      <c r="S10" s="167"/>
      <c r="T10" s="168"/>
      <c r="U10" s="168"/>
    </row>
    <row r="11" spans="1:21" s="80" customFormat="1" x14ac:dyDescent="0.3">
      <c r="A11" s="171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0"/>
      <c r="M11" s="170"/>
      <c r="N11" s="170"/>
      <c r="O11" s="170"/>
      <c r="P11" s="170"/>
      <c r="Q11" s="170"/>
      <c r="R11" s="170"/>
      <c r="S11" s="167"/>
      <c r="T11" s="168"/>
      <c r="U11" s="168"/>
    </row>
    <row r="12" spans="1:21" s="80" customFormat="1" x14ac:dyDescent="0.3">
      <c r="A12" s="171"/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0"/>
      <c r="M12" s="170"/>
      <c r="N12" s="170"/>
      <c r="O12" s="170"/>
      <c r="P12" s="170"/>
      <c r="Q12" s="170"/>
      <c r="R12" s="170"/>
      <c r="S12" s="167"/>
      <c r="T12" s="168"/>
      <c r="U12" s="168"/>
    </row>
    <row r="13" spans="1:21" s="80" customFormat="1" x14ac:dyDescent="0.3">
      <c r="A13" s="155" t="s">
        <v>102</v>
      </c>
      <c r="B13" s="163" t="s">
        <v>103</v>
      </c>
      <c r="C13" s="81" t="s">
        <v>104</v>
      </c>
      <c r="D13" s="169" t="s">
        <v>61</v>
      </c>
      <c r="E13" s="169" t="s">
        <v>61</v>
      </c>
      <c r="F13" s="169"/>
      <c r="G13" s="169" t="s">
        <v>61</v>
      </c>
      <c r="H13" s="169"/>
      <c r="I13" s="169" t="s">
        <v>61</v>
      </c>
      <c r="J13" s="169"/>
      <c r="K13" s="169"/>
      <c r="L13" s="165">
        <f>L21+L25+L29</f>
        <v>568889.30000000005</v>
      </c>
      <c r="M13" s="165"/>
      <c r="N13" s="165">
        <f>N21+N25+N29</f>
        <v>599313.19999999995</v>
      </c>
      <c r="O13" s="165"/>
      <c r="P13" s="165">
        <f>P21+P25+P29</f>
        <v>591712.19999999995</v>
      </c>
      <c r="Q13" s="165"/>
      <c r="R13" s="166">
        <f>L13+N13+P13</f>
        <v>1759914.7</v>
      </c>
      <c r="S13" s="167"/>
      <c r="T13" s="168"/>
      <c r="U13" s="168"/>
    </row>
    <row r="14" spans="1:21" s="80" customFormat="1" x14ac:dyDescent="0.3">
      <c r="A14" s="155"/>
      <c r="B14" s="163"/>
      <c r="C14" s="81" t="s">
        <v>105</v>
      </c>
      <c r="D14" s="169"/>
      <c r="E14" s="169"/>
      <c r="F14" s="169"/>
      <c r="G14" s="169"/>
      <c r="H14" s="169"/>
      <c r="I14" s="169"/>
      <c r="J14" s="169"/>
      <c r="K14" s="169"/>
      <c r="L14" s="165"/>
      <c r="M14" s="165"/>
      <c r="N14" s="165"/>
      <c r="O14" s="165"/>
      <c r="P14" s="165"/>
      <c r="Q14" s="165"/>
      <c r="R14" s="166"/>
      <c r="S14" s="167"/>
      <c r="T14" s="168"/>
      <c r="U14" s="168"/>
    </row>
    <row r="15" spans="1:21" s="80" customFormat="1" x14ac:dyDescent="0.3">
      <c r="A15" s="155"/>
      <c r="B15" s="163"/>
      <c r="C15" s="81" t="s">
        <v>106</v>
      </c>
      <c r="D15" s="82"/>
      <c r="E15" s="169"/>
      <c r="F15" s="169"/>
      <c r="G15" s="169"/>
      <c r="H15" s="169"/>
      <c r="I15" s="169"/>
      <c r="J15" s="169"/>
      <c r="K15" s="169"/>
      <c r="L15" s="164"/>
      <c r="M15" s="164"/>
      <c r="N15" s="164"/>
      <c r="O15" s="164"/>
      <c r="P15" s="164"/>
      <c r="Q15" s="164"/>
      <c r="R15" s="83"/>
      <c r="S15" s="167"/>
      <c r="T15" s="168"/>
      <c r="U15" s="168"/>
    </row>
    <row r="16" spans="1:21" s="80" customFormat="1" ht="31.2" x14ac:dyDescent="0.3">
      <c r="A16" s="155"/>
      <c r="B16" s="163"/>
      <c r="C16" s="59" t="s">
        <v>107</v>
      </c>
      <c r="D16" s="84" t="s">
        <v>81</v>
      </c>
      <c r="E16" s="169" t="s">
        <v>61</v>
      </c>
      <c r="F16" s="169"/>
      <c r="G16" s="169" t="s">
        <v>40</v>
      </c>
      <c r="H16" s="169"/>
      <c r="I16" s="169" t="s">
        <v>40</v>
      </c>
      <c r="J16" s="169"/>
      <c r="K16" s="169"/>
      <c r="L16" s="164">
        <f>L35</f>
        <v>26550</v>
      </c>
      <c r="M16" s="164"/>
      <c r="N16" s="164">
        <f>N35</f>
        <v>57000</v>
      </c>
      <c r="O16" s="164"/>
      <c r="P16" s="164">
        <f>P35</f>
        <v>57000</v>
      </c>
      <c r="Q16" s="164"/>
      <c r="R16" s="83">
        <f t="shared" ref="R16:R21" si="0">L16+N16+P16</f>
        <v>140550</v>
      </c>
      <c r="S16" s="85"/>
      <c r="T16" s="79"/>
      <c r="U16" s="79"/>
    </row>
    <row r="17" spans="1:21" x14ac:dyDescent="0.3">
      <c r="A17" s="155"/>
      <c r="B17" s="163"/>
      <c r="C17" s="86" t="s">
        <v>13</v>
      </c>
      <c r="D17" s="87" t="s">
        <v>108</v>
      </c>
      <c r="E17" s="152" t="s">
        <v>61</v>
      </c>
      <c r="F17" s="152"/>
      <c r="G17" s="152" t="s">
        <v>40</v>
      </c>
      <c r="H17" s="152"/>
      <c r="I17" s="152" t="s">
        <v>40</v>
      </c>
      <c r="J17" s="152"/>
      <c r="K17" s="152"/>
      <c r="L17" s="153">
        <f>L36</f>
        <v>1186.7</v>
      </c>
      <c r="M17" s="153"/>
      <c r="N17" s="154">
        <f>N36</f>
        <v>1186.7</v>
      </c>
      <c r="O17" s="154"/>
      <c r="P17" s="154">
        <f>P36</f>
        <v>1186.7</v>
      </c>
      <c r="Q17" s="154"/>
      <c r="R17" s="88">
        <f t="shared" si="0"/>
        <v>3560.1000000000004</v>
      </c>
      <c r="S17" s="89"/>
      <c r="T17" s="90"/>
      <c r="U17" s="90"/>
    </row>
    <row r="18" spans="1:21" ht="31.2" x14ac:dyDescent="0.3">
      <c r="A18" s="155"/>
      <c r="B18" s="163"/>
      <c r="C18" s="86" t="s">
        <v>109</v>
      </c>
      <c r="D18" s="87" t="s">
        <v>84</v>
      </c>
      <c r="E18" s="152" t="s">
        <v>61</v>
      </c>
      <c r="F18" s="152"/>
      <c r="G18" s="152" t="s">
        <v>40</v>
      </c>
      <c r="H18" s="152"/>
      <c r="I18" s="152" t="s">
        <v>40</v>
      </c>
      <c r="J18" s="152"/>
      <c r="K18" s="152"/>
      <c r="L18" s="154">
        <f>L33</f>
        <v>100</v>
      </c>
      <c r="M18" s="154"/>
      <c r="N18" s="154">
        <f>N33</f>
        <v>100</v>
      </c>
      <c r="O18" s="154"/>
      <c r="P18" s="154">
        <f>P33</f>
        <v>100</v>
      </c>
      <c r="Q18" s="154"/>
      <c r="R18" s="88">
        <f t="shared" si="0"/>
        <v>300</v>
      </c>
      <c r="S18" s="89"/>
      <c r="T18" s="90"/>
      <c r="U18" s="90"/>
    </row>
    <row r="19" spans="1:21" ht="31.2" x14ac:dyDescent="0.3">
      <c r="A19" s="155"/>
      <c r="B19" s="163"/>
      <c r="C19" s="57" t="s">
        <v>95</v>
      </c>
      <c r="D19" s="58">
        <v>145</v>
      </c>
      <c r="E19" s="152" t="s">
        <v>61</v>
      </c>
      <c r="F19" s="152"/>
      <c r="G19" s="152" t="s">
        <v>61</v>
      </c>
      <c r="H19" s="152"/>
      <c r="I19" s="152" t="s">
        <v>61</v>
      </c>
      <c r="J19" s="152"/>
      <c r="K19" s="152"/>
      <c r="L19" s="153">
        <f>L24+L28+L32</f>
        <v>537779.6</v>
      </c>
      <c r="M19" s="153"/>
      <c r="N19" s="153">
        <f>N24+N28+N32</f>
        <v>541026.5</v>
      </c>
      <c r="O19" s="153"/>
      <c r="P19" s="153">
        <f>P24+P28+P32</f>
        <v>533425.5</v>
      </c>
      <c r="Q19" s="153"/>
      <c r="R19" s="88">
        <f t="shared" si="0"/>
        <v>1612231.6</v>
      </c>
      <c r="S19" s="92"/>
      <c r="T19" s="90"/>
      <c r="U19" s="90"/>
    </row>
    <row r="20" spans="1:21" x14ac:dyDescent="0.3">
      <c r="A20" s="155"/>
      <c r="B20" s="163"/>
      <c r="C20" s="93" t="s">
        <v>110</v>
      </c>
      <c r="D20" s="87" t="s">
        <v>40</v>
      </c>
      <c r="E20" s="152" t="s">
        <v>61</v>
      </c>
      <c r="F20" s="152"/>
      <c r="G20" s="152" t="s">
        <v>40</v>
      </c>
      <c r="H20" s="152"/>
      <c r="I20" s="152" t="s">
        <v>40</v>
      </c>
      <c r="J20" s="152"/>
      <c r="K20" s="152"/>
      <c r="L20" s="154">
        <f>L34</f>
        <v>3273</v>
      </c>
      <c r="M20" s="154"/>
      <c r="N20" s="154">
        <f>N34</f>
        <v>0</v>
      </c>
      <c r="O20" s="154"/>
      <c r="P20" s="154">
        <f>P34</f>
        <v>0</v>
      </c>
      <c r="Q20" s="154"/>
      <c r="R20" s="88">
        <f t="shared" si="0"/>
        <v>3273</v>
      </c>
      <c r="S20" s="89"/>
      <c r="T20" s="90"/>
      <c r="U20" s="90"/>
    </row>
    <row r="21" spans="1:21" x14ac:dyDescent="0.3">
      <c r="A21" s="155" t="s">
        <v>60</v>
      </c>
      <c r="B21" s="163" t="s">
        <v>111</v>
      </c>
      <c r="C21" s="93" t="s">
        <v>104</v>
      </c>
      <c r="D21" s="152" t="s">
        <v>40</v>
      </c>
      <c r="E21" s="152" t="s">
        <v>61</v>
      </c>
      <c r="F21" s="152"/>
      <c r="G21" s="152" t="s">
        <v>61</v>
      </c>
      <c r="H21" s="152"/>
      <c r="I21" s="152" t="s">
        <v>61</v>
      </c>
      <c r="J21" s="152"/>
      <c r="K21" s="152"/>
      <c r="L21" s="161">
        <f>L24</f>
        <v>333571.90000000002</v>
      </c>
      <c r="M21" s="161"/>
      <c r="N21" s="161">
        <f>N24</f>
        <v>333571.90000000002</v>
      </c>
      <c r="O21" s="161"/>
      <c r="P21" s="161">
        <f>P24</f>
        <v>333571.90000000002</v>
      </c>
      <c r="Q21" s="161"/>
      <c r="R21" s="161">
        <f t="shared" si="0"/>
        <v>1000715.7000000001</v>
      </c>
      <c r="S21" s="159"/>
      <c r="T21" s="160"/>
      <c r="U21" s="160"/>
    </row>
    <row r="22" spans="1:21" x14ac:dyDescent="0.3">
      <c r="A22" s="155"/>
      <c r="B22" s="163"/>
      <c r="C22" s="94" t="s">
        <v>112</v>
      </c>
      <c r="D22" s="152"/>
      <c r="E22" s="152"/>
      <c r="F22" s="152"/>
      <c r="G22" s="152"/>
      <c r="H22" s="152"/>
      <c r="I22" s="152"/>
      <c r="J22" s="152"/>
      <c r="K22" s="152"/>
      <c r="L22" s="161"/>
      <c r="M22" s="161"/>
      <c r="N22" s="161"/>
      <c r="O22" s="161"/>
      <c r="P22" s="161"/>
      <c r="Q22" s="161"/>
      <c r="R22" s="161"/>
      <c r="S22" s="159"/>
      <c r="T22" s="160"/>
      <c r="U22" s="160"/>
    </row>
    <row r="23" spans="1:21" x14ac:dyDescent="0.3">
      <c r="A23" s="155"/>
      <c r="B23" s="163"/>
      <c r="C23" s="57" t="s">
        <v>106</v>
      </c>
      <c r="D23" s="58"/>
      <c r="E23" s="152"/>
      <c r="F23" s="152"/>
      <c r="G23" s="162"/>
      <c r="H23" s="162"/>
      <c r="I23" s="152"/>
      <c r="J23" s="152"/>
      <c r="K23" s="152"/>
      <c r="L23" s="153"/>
      <c r="M23" s="153"/>
      <c r="N23" s="153"/>
      <c r="O23" s="153"/>
      <c r="P23" s="153"/>
      <c r="Q23" s="153"/>
      <c r="R23" s="88"/>
      <c r="S23" s="159"/>
      <c r="T23" s="160"/>
      <c r="U23" s="160"/>
    </row>
    <row r="24" spans="1:21" ht="31.2" x14ac:dyDescent="0.3">
      <c r="A24" s="155"/>
      <c r="B24" s="163"/>
      <c r="C24" s="57" t="s">
        <v>95</v>
      </c>
      <c r="D24" s="58">
        <v>145</v>
      </c>
      <c r="E24" s="152" t="s">
        <v>61</v>
      </c>
      <c r="F24" s="152"/>
      <c r="G24" s="152" t="s">
        <v>40</v>
      </c>
      <c r="H24" s="152"/>
      <c r="I24" s="152" t="s">
        <v>40</v>
      </c>
      <c r="J24" s="152"/>
      <c r="K24" s="152"/>
      <c r="L24" s="153">
        <v>333571.90000000002</v>
      </c>
      <c r="M24" s="153"/>
      <c r="N24" s="153">
        <v>333571.90000000002</v>
      </c>
      <c r="O24" s="153"/>
      <c r="P24" s="153">
        <v>333571.90000000002</v>
      </c>
      <c r="Q24" s="153"/>
      <c r="R24" s="88">
        <f>L24+N24+P24</f>
        <v>1000715.7000000001</v>
      </c>
      <c r="S24" s="159"/>
      <c r="T24" s="160"/>
      <c r="U24" s="160"/>
    </row>
    <row r="25" spans="1:21" x14ac:dyDescent="0.3">
      <c r="A25" s="155" t="s">
        <v>113</v>
      </c>
      <c r="B25" s="163" t="s">
        <v>114</v>
      </c>
      <c r="C25" s="93" t="s">
        <v>104</v>
      </c>
      <c r="D25" s="152" t="s">
        <v>40</v>
      </c>
      <c r="E25" s="152" t="s">
        <v>61</v>
      </c>
      <c r="F25" s="152"/>
      <c r="G25" s="152" t="s">
        <v>61</v>
      </c>
      <c r="H25" s="152"/>
      <c r="I25" s="152" t="s">
        <v>61</v>
      </c>
      <c r="J25" s="152"/>
      <c r="K25" s="152"/>
      <c r="L25" s="161">
        <f>L28</f>
        <v>115900.6</v>
      </c>
      <c r="M25" s="161"/>
      <c r="N25" s="161">
        <f>N28</f>
        <v>120361.1</v>
      </c>
      <c r="O25" s="161"/>
      <c r="P25" s="161">
        <f>P28</f>
        <v>120361.1</v>
      </c>
      <c r="Q25" s="161"/>
      <c r="R25" s="161">
        <f>R28</f>
        <v>356622.80000000005</v>
      </c>
      <c r="S25" s="159"/>
      <c r="T25" s="160"/>
      <c r="U25" s="160"/>
    </row>
    <row r="26" spans="1:21" x14ac:dyDescent="0.3">
      <c r="A26" s="155"/>
      <c r="B26" s="163"/>
      <c r="C26" s="94" t="s">
        <v>112</v>
      </c>
      <c r="D26" s="152"/>
      <c r="E26" s="152"/>
      <c r="F26" s="152"/>
      <c r="G26" s="152"/>
      <c r="H26" s="152"/>
      <c r="I26" s="152"/>
      <c r="J26" s="152"/>
      <c r="K26" s="152"/>
      <c r="L26" s="161"/>
      <c r="M26" s="161"/>
      <c r="N26" s="161"/>
      <c r="O26" s="161"/>
      <c r="P26" s="161"/>
      <c r="Q26" s="161"/>
      <c r="R26" s="161"/>
      <c r="S26" s="159"/>
      <c r="T26" s="160"/>
      <c r="U26" s="160"/>
    </row>
    <row r="27" spans="1:21" x14ac:dyDescent="0.3">
      <c r="A27" s="155"/>
      <c r="B27" s="163"/>
      <c r="C27" s="57" t="s">
        <v>106</v>
      </c>
      <c r="D27" s="58"/>
      <c r="E27" s="152"/>
      <c r="F27" s="152"/>
      <c r="G27" s="162"/>
      <c r="H27" s="162"/>
      <c r="I27" s="152"/>
      <c r="J27" s="152"/>
      <c r="K27" s="152"/>
      <c r="L27" s="153"/>
      <c r="M27" s="153"/>
      <c r="N27" s="153"/>
      <c r="O27" s="153"/>
      <c r="P27" s="153"/>
      <c r="Q27" s="153"/>
      <c r="R27" s="88"/>
      <c r="S27" s="159"/>
      <c r="T27" s="160"/>
      <c r="U27" s="160"/>
    </row>
    <row r="28" spans="1:21" ht="31.2" x14ac:dyDescent="0.3">
      <c r="A28" s="155"/>
      <c r="B28" s="163"/>
      <c r="C28" s="57" t="s">
        <v>95</v>
      </c>
      <c r="D28" s="58">
        <v>145</v>
      </c>
      <c r="E28" s="152" t="s">
        <v>61</v>
      </c>
      <c r="F28" s="152"/>
      <c r="G28" s="152" t="s">
        <v>40</v>
      </c>
      <c r="H28" s="152"/>
      <c r="I28" s="152" t="s">
        <v>40</v>
      </c>
      <c r="J28" s="152"/>
      <c r="K28" s="152"/>
      <c r="L28" s="153">
        <v>115900.6</v>
      </c>
      <c r="M28" s="153"/>
      <c r="N28" s="153">
        <v>120361.1</v>
      </c>
      <c r="O28" s="153"/>
      <c r="P28" s="153">
        <v>120361.1</v>
      </c>
      <c r="Q28" s="153"/>
      <c r="R28" s="88">
        <f>L28+N28+P28</f>
        <v>356622.80000000005</v>
      </c>
      <c r="S28" s="159"/>
      <c r="T28" s="160"/>
      <c r="U28" s="160"/>
    </row>
    <row r="29" spans="1:21" s="129" customFormat="1" x14ac:dyDescent="0.3">
      <c r="A29" s="155" t="s">
        <v>115</v>
      </c>
      <c r="B29" s="156" t="s">
        <v>116</v>
      </c>
      <c r="C29" s="130" t="s">
        <v>104</v>
      </c>
      <c r="D29" s="152" t="s">
        <v>40</v>
      </c>
      <c r="E29" s="152" t="s">
        <v>61</v>
      </c>
      <c r="F29" s="152"/>
      <c r="G29" s="152" t="s">
        <v>61</v>
      </c>
      <c r="H29" s="152"/>
      <c r="I29" s="152" t="s">
        <v>61</v>
      </c>
      <c r="J29" s="152"/>
      <c r="K29" s="152"/>
      <c r="L29" s="161">
        <f>SUM(L32:M36)</f>
        <v>119416.79999999999</v>
      </c>
      <c r="M29" s="161"/>
      <c r="N29" s="161">
        <f>SUM(N32:O36)</f>
        <v>145380.20000000001</v>
      </c>
      <c r="O29" s="161"/>
      <c r="P29" s="161">
        <f>SUM(P32:Q36)</f>
        <v>137779.20000000001</v>
      </c>
      <c r="Q29" s="161"/>
      <c r="R29" s="161">
        <f>L29+N29+P29</f>
        <v>402576.2</v>
      </c>
      <c r="S29" s="159"/>
      <c r="T29" s="160"/>
      <c r="U29" s="160"/>
    </row>
    <row r="30" spans="1:21" x14ac:dyDescent="0.3">
      <c r="A30" s="155"/>
      <c r="B30" s="157"/>
      <c r="C30" s="86" t="s">
        <v>112</v>
      </c>
      <c r="D30" s="152"/>
      <c r="E30" s="152"/>
      <c r="F30" s="152"/>
      <c r="G30" s="152"/>
      <c r="H30" s="152"/>
      <c r="I30" s="152"/>
      <c r="J30" s="152"/>
      <c r="K30" s="152"/>
      <c r="L30" s="161"/>
      <c r="M30" s="161"/>
      <c r="N30" s="161"/>
      <c r="O30" s="161"/>
      <c r="P30" s="161"/>
      <c r="Q30" s="161"/>
      <c r="R30" s="161"/>
      <c r="S30" s="159"/>
      <c r="T30" s="160"/>
      <c r="U30" s="160"/>
    </row>
    <row r="31" spans="1:21" x14ac:dyDescent="0.3">
      <c r="A31" s="155"/>
      <c r="B31" s="157"/>
      <c r="C31" s="57" t="s">
        <v>106</v>
      </c>
      <c r="D31" s="58"/>
      <c r="E31" s="152"/>
      <c r="F31" s="152"/>
      <c r="G31" s="152"/>
      <c r="H31" s="152"/>
      <c r="I31" s="162"/>
      <c r="J31" s="162"/>
      <c r="K31" s="162"/>
      <c r="L31" s="153"/>
      <c r="M31" s="153"/>
      <c r="N31" s="153"/>
      <c r="O31" s="153"/>
      <c r="P31" s="153"/>
      <c r="Q31" s="153"/>
      <c r="R31" s="88"/>
      <c r="S31" s="159"/>
      <c r="T31" s="160"/>
      <c r="U31" s="160"/>
    </row>
    <row r="32" spans="1:21" ht="31.2" x14ac:dyDescent="0.3">
      <c r="A32" s="155"/>
      <c r="B32" s="157"/>
      <c r="C32" s="57" t="s">
        <v>95</v>
      </c>
      <c r="D32" s="58">
        <v>145</v>
      </c>
      <c r="E32" s="152" t="s">
        <v>61</v>
      </c>
      <c r="F32" s="152"/>
      <c r="G32" s="152" t="s">
        <v>40</v>
      </c>
      <c r="H32" s="152"/>
      <c r="I32" s="152" t="s">
        <v>40</v>
      </c>
      <c r="J32" s="152"/>
      <c r="K32" s="152"/>
      <c r="L32" s="153">
        <f>91970.9-3663.8</f>
        <v>88307.099999999991</v>
      </c>
      <c r="M32" s="153"/>
      <c r="N32" s="153">
        <v>87093.5</v>
      </c>
      <c r="O32" s="153"/>
      <c r="P32" s="153">
        <v>79492.5</v>
      </c>
      <c r="Q32" s="153"/>
      <c r="R32" s="88">
        <f>L32+N32+P32</f>
        <v>254893.09999999998</v>
      </c>
      <c r="S32" s="159"/>
      <c r="T32" s="160"/>
      <c r="U32" s="160"/>
    </row>
    <row r="33" spans="1:19" ht="31.2" x14ac:dyDescent="0.3">
      <c r="A33" s="155"/>
      <c r="B33" s="157"/>
      <c r="C33" s="86" t="s">
        <v>109</v>
      </c>
      <c r="D33" s="87" t="s">
        <v>84</v>
      </c>
      <c r="E33" s="152" t="s">
        <v>61</v>
      </c>
      <c r="F33" s="152"/>
      <c r="G33" s="152" t="s">
        <v>40</v>
      </c>
      <c r="H33" s="152"/>
      <c r="I33" s="152" t="s">
        <v>40</v>
      </c>
      <c r="J33" s="152"/>
      <c r="K33" s="152"/>
      <c r="L33" s="154">
        <v>100</v>
      </c>
      <c r="M33" s="154"/>
      <c r="N33" s="154">
        <v>100</v>
      </c>
      <c r="O33" s="154"/>
      <c r="P33" s="154">
        <v>100</v>
      </c>
      <c r="Q33" s="154"/>
      <c r="R33" s="88">
        <f>L33+N33+P33</f>
        <v>300</v>
      </c>
    </row>
    <row r="34" spans="1:19" x14ac:dyDescent="0.3">
      <c r="A34" s="155"/>
      <c r="B34" s="157"/>
      <c r="C34" s="93" t="s">
        <v>110</v>
      </c>
      <c r="D34" s="87"/>
      <c r="E34" s="152" t="s">
        <v>61</v>
      </c>
      <c r="F34" s="152"/>
      <c r="G34" s="152" t="s">
        <v>40</v>
      </c>
      <c r="H34" s="152"/>
      <c r="I34" s="152" t="s">
        <v>40</v>
      </c>
      <c r="J34" s="152"/>
      <c r="K34" s="152"/>
      <c r="L34" s="154">
        <v>3273</v>
      </c>
      <c r="M34" s="154"/>
      <c r="N34" s="154">
        <v>0</v>
      </c>
      <c r="O34" s="154"/>
      <c r="P34" s="154">
        <v>0</v>
      </c>
      <c r="Q34" s="154"/>
      <c r="R34" s="88">
        <f>L34+N34+P34</f>
        <v>3273</v>
      </c>
    </row>
    <row r="35" spans="1:19" ht="31.2" x14ac:dyDescent="0.3">
      <c r="A35" s="155"/>
      <c r="B35" s="157"/>
      <c r="C35" s="86" t="s">
        <v>117</v>
      </c>
      <c r="D35" s="87" t="s">
        <v>81</v>
      </c>
      <c r="E35" s="152" t="s">
        <v>61</v>
      </c>
      <c r="F35" s="152"/>
      <c r="G35" s="152" t="s">
        <v>40</v>
      </c>
      <c r="H35" s="152"/>
      <c r="I35" s="152" t="s">
        <v>40</v>
      </c>
      <c r="J35" s="152"/>
      <c r="K35" s="152"/>
      <c r="L35" s="154">
        <v>26550</v>
      </c>
      <c r="M35" s="154"/>
      <c r="N35" s="154">
        <v>57000</v>
      </c>
      <c r="O35" s="154"/>
      <c r="P35" s="154">
        <v>57000</v>
      </c>
      <c r="Q35" s="154"/>
      <c r="R35" s="88">
        <f>L35+N35+P35</f>
        <v>140550</v>
      </c>
    </row>
    <row r="36" spans="1:19" x14ac:dyDescent="0.3">
      <c r="A36" s="155"/>
      <c r="B36" s="158"/>
      <c r="C36" s="86" t="s">
        <v>13</v>
      </c>
      <c r="D36" s="87" t="s">
        <v>108</v>
      </c>
      <c r="E36" s="152" t="s">
        <v>61</v>
      </c>
      <c r="F36" s="152"/>
      <c r="G36" s="152" t="s">
        <v>40</v>
      </c>
      <c r="H36" s="152"/>
      <c r="I36" s="152" t="s">
        <v>40</v>
      </c>
      <c r="J36" s="152"/>
      <c r="K36" s="152"/>
      <c r="L36" s="153">
        <v>1186.7</v>
      </c>
      <c r="M36" s="153"/>
      <c r="N36" s="154">
        <v>1186.7</v>
      </c>
      <c r="O36" s="154"/>
      <c r="P36" s="154">
        <v>1186.7</v>
      </c>
      <c r="Q36" s="154"/>
      <c r="R36" s="88">
        <f>L36+N36+P36</f>
        <v>3560.1000000000004</v>
      </c>
    </row>
    <row r="37" spans="1:19" s="80" customFormat="1" x14ac:dyDescent="0.3">
      <c r="A37" s="96"/>
      <c r="B37" s="85"/>
      <c r="C37" s="85"/>
      <c r="D37" s="97"/>
      <c r="E37" s="98"/>
      <c r="F37" s="98"/>
      <c r="G37" s="98"/>
      <c r="H37" s="98"/>
      <c r="I37" s="98"/>
      <c r="J37" s="98"/>
      <c r="K37" s="98"/>
      <c r="L37" s="99"/>
      <c r="M37" s="99"/>
      <c r="N37" s="99"/>
      <c r="O37" s="99"/>
      <c r="P37" s="99"/>
      <c r="Q37" s="99"/>
      <c r="R37" s="99"/>
      <c r="S37" s="100"/>
    </row>
    <row r="38" spans="1:19" s="80" customFormat="1" ht="22.5" customHeight="1" x14ac:dyDescent="0.3">
      <c r="A38" s="149" t="s">
        <v>96</v>
      </c>
      <c r="B38" s="150"/>
      <c r="C38" s="150"/>
      <c r="D38" s="150"/>
      <c r="L38" s="151" t="s">
        <v>96</v>
      </c>
      <c r="M38" s="151"/>
      <c r="N38" s="151"/>
      <c r="O38" s="101"/>
      <c r="P38" s="101"/>
      <c r="Q38" s="101"/>
      <c r="R38" s="101"/>
      <c r="S38" s="102"/>
    </row>
    <row r="39" spans="1:19" ht="42.75" customHeight="1" x14ac:dyDescent="0.3">
      <c r="A39" s="172"/>
      <c r="B39" s="173"/>
      <c r="C39" s="173"/>
      <c r="D39" s="173"/>
      <c r="E39" s="125"/>
      <c r="F39" s="125"/>
      <c r="G39" s="125"/>
      <c r="H39" s="125"/>
      <c r="I39" s="125"/>
      <c r="J39" s="131"/>
      <c r="K39" s="125"/>
    </row>
  </sheetData>
  <mergeCells count="181">
    <mergeCell ref="A39:D39"/>
    <mergeCell ref="D2:E2"/>
    <mergeCell ref="F2:G2"/>
    <mergeCell ref="H2:I2"/>
    <mergeCell ref="N2:R2"/>
    <mergeCell ref="S2:T2"/>
    <mergeCell ref="D3:E3"/>
    <mergeCell ref="F3:G3"/>
    <mergeCell ref="H3:I3"/>
    <mergeCell ref="K3:R3"/>
    <mergeCell ref="S3:T3"/>
    <mergeCell ref="A4:R4"/>
    <mergeCell ref="S4:U6"/>
    <mergeCell ref="A5:R5"/>
    <mergeCell ref="A6:R6"/>
    <mergeCell ref="A7:A12"/>
    <mergeCell ref="B7:B12"/>
    <mergeCell ref="C7:C12"/>
    <mergeCell ref="D7:K8"/>
    <mergeCell ref="L7:R8"/>
    <mergeCell ref="S7:U8"/>
    <mergeCell ref="P9:Q12"/>
    <mergeCell ref="R9:R12"/>
    <mergeCell ref="S9:U11"/>
    <mergeCell ref="S12:U12"/>
    <mergeCell ref="L9:M12"/>
    <mergeCell ref="N9:O12"/>
    <mergeCell ref="A13:A20"/>
    <mergeCell ref="B13:B20"/>
    <mergeCell ref="D13:D14"/>
    <mergeCell ref="E13:F14"/>
    <mergeCell ref="G13:H14"/>
    <mergeCell ref="I13:K14"/>
    <mergeCell ref="D9:D12"/>
    <mergeCell ref="E9:F12"/>
    <mergeCell ref="G9:H12"/>
    <mergeCell ref="I9:K12"/>
    <mergeCell ref="E18:F18"/>
    <mergeCell ref="G18:H18"/>
    <mergeCell ref="I18:K18"/>
    <mergeCell ref="E20:F20"/>
    <mergeCell ref="G20:H20"/>
    <mergeCell ref="I20:K20"/>
    <mergeCell ref="P15:Q15"/>
    <mergeCell ref="S15:U15"/>
    <mergeCell ref="E16:F16"/>
    <mergeCell ref="G16:H16"/>
    <mergeCell ref="I16:K16"/>
    <mergeCell ref="L16:M16"/>
    <mergeCell ref="N16:O16"/>
    <mergeCell ref="P16:Q16"/>
    <mergeCell ref="L13:M14"/>
    <mergeCell ref="N13:O14"/>
    <mergeCell ref="P13:Q14"/>
    <mergeCell ref="R13:R14"/>
    <mergeCell ref="S13:U14"/>
    <mergeCell ref="E15:F15"/>
    <mergeCell ref="G15:H15"/>
    <mergeCell ref="I15:K15"/>
    <mergeCell ref="L15:M15"/>
    <mergeCell ref="N15:O15"/>
    <mergeCell ref="L18:M18"/>
    <mergeCell ref="N18:O18"/>
    <mergeCell ref="P18:Q18"/>
    <mergeCell ref="E17:F17"/>
    <mergeCell ref="G17:H17"/>
    <mergeCell ref="I17:K17"/>
    <mergeCell ref="L17:M17"/>
    <mergeCell ref="N17:O17"/>
    <mergeCell ref="P17:Q17"/>
    <mergeCell ref="L20:M20"/>
    <mergeCell ref="N20:O20"/>
    <mergeCell ref="P20:Q20"/>
    <mergeCell ref="E19:F19"/>
    <mergeCell ref="G19:H19"/>
    <mergeCell ref="I19:K19"/>
    <mergeCell ref="L19:M19"/>
    <mergeCell ref="N19:O19"/>
    <mergeCell ref="P19:Q19"/>
    <mergeCell ref="L21:M22"/>
    <mergeCell ref="N21:O22"/>
    <mergeCell ref="P21:Q22"/>
    <mergeCell ref="R21:R22"/>
    <mergeCell ref="S21:U22"/>
    <mergeCell ref="E23:F23"/>
    <mergeCell ref="G23:H23"/>
    <mergeCell ref="I23:K23"/>
    <mergeCell ref="L23:M23"/>
    <mergeCell ref="N23:O23"/>
    <mergeCell ref="E21:F22"/>
    <mergeCell ref="G21:H22"/>
    <mergeCell ref="I21:K22"/>
    <mergeCell ref="A25:A28"/>
    <mergeCell ref="B25:B28"/>
    <mergeCell ref="D25:D26"/>
    <mergeCell ref="E25:F26"/>
    <mergeCell ref="G25:H26"/>
    <mergeCell ref="I25:K26"/>
    <mergeCell ref="P23:Q23"/>
    <mergeCell ref="S23:U23"/>
    <mergeCell ref="E24:F24"/>
    <mergeCell ref="G24:H24"/>
    <mergeCell ref="I24:K24"/>
    <mergeCell ref="L24:M24"/>
    <mergeCell ref="N24:O24"/>
    <mergeCell ref="P24:Q24"/>
    <mergeCell ref="S24:U24"/>
    <mergeCell ref="A21:A24"/>
    <mergeCell ref="B21:B24"/>
    <mergeCell ref="D21:D22"/>
    <mergeCell ref="L25:M26"/>
    <mergeCell ref="N25:O26"/>
    <mergeCell ref="P25:Q26"/>
    <mergeCell ref="R25:R26"/>
    <mergeCell ref="S25:U26"/>
    <mergeCell ref="E27:F27"/>
    <mergeCell ref="G27:H27"/>
    <mergeCell ref="I27:K27"/>
    <mergeCell ref="L27:M27"/>
    <mergeCell ref="N27:O27"/>
    <mergeCell ref="P27:Q27"/>
    <mergeCell ref="S27:U27"/>
    <mergeCell ref="E28:F28"/>
    <mergeCell ref="G28:H28"/>
    <mergeCell ref="I28:K28"/>
    <mergeCell ref="L28:M28"/>
    <mergeCell ref="N28:O28"/>
    <mergeCell ref="P28:Q28"/>
    <mergeCell ref="S28:U28"/>
    <mergeCell ref="E31:F31"/>
    <mergeCell ref="G31:H31"/>
    <mergeCell ref="I31:K31"/>
    <mergeCell ref="L31:M31"/>
    <mergeCell ref="N31:O31"/>
    <mergeCell ref="E29:F30"/>
    <mergeCell ref="G29:H30"/>
    <mergeCell ref="I29:K30"/>
    <mergeCell ref="P31:Q31"/>
    <mergeCell ref="S32:U32"/>
    <mergeCell ref="L33:M33"/>
    <mergeCell ref="N33:O33"/>
    <mergeCell ref="P33:Q33"/>
    <mergeCell ref="L29:M30"/>
    <mergeCell ref="N29:O30"/>
    <mergeCell ref="P29:Q30"/>
    <mergeCell ref="R29:R30"/>
    <mergeCell ref="S29:U30"/>
    <mergeCell ref="S31:U31"/>
    <mergeCell ref="E33:F33"/>
    <mergeCell ref="G33:H33"/>
    <mergeCell ref="I33:K33"/>
    <mergeCell ref="E32:F32"/>
    <mergeCell ref="G32:H32"/>
    <mergeCell ref="I32:K32"/>
    <mergeCell ref="L32:M32"/>
    <mergeCell ref="N32:O32"/>
    <mergeCell ref="P32:Q32"/>
    <mergeCell ref="N1:R1"/>
    <mergeCell ref="A38:D38"/>
    <mergeCell ref="L38:N38"/>
    <mergeCell ref="E36:F36"/>
    <mergeCell ref="G36:H36"/>
    <mergeCell ref="I36:K36"/>
    <mergeCell ref="L36:M36"/>
    <mergeCell ref="N36:O36"/>
    <mergeCell ref="P36:Q36"/>
    <mergeCell ref="G35:H35"/>
    <mergeCell ref="I35:K35"/>
    <mergeCell ref="L35:M35"/>
    <mergeCell ref="N35:O35"/>
    <mergeCell ref="P35:Q35"/>
    <mergeCell ref="A29:A36"/>
    <mergeCell ref="B29:B36"/>
    <mergeCell ref="D29:D30"/>
    <mergeCell ref="E35:F35"/>
    <mergeCell ref="E34:F34"/>
    <mergeCell ref="G34:H34"/>
    <mergeCell ref="I34:K34"/>
    <mergeCell ref="L34:M34"/>
    <mergeCell ref="N34:O34"/>
    <mergeCell ref="P34:Q34"/>
  </mergeCells>
  <printOptions horizontalCentered="1"/>
  <pageMargins left="0" right="0" top="0.74803149606299213" bottom="0.74803149606299213" header="0.31496062992125984" footer="0.31496062992125984"/>
  <pageSetup paperSize="9" scale="56" fitToHeight="1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7"/>
  <sheetViews>
    <sheetView view="pageBreakPreview" topLeftCell="A10" zoomScale="80" zoomScaleSheetLayoutView="80" workbookViewId="0">
      <selection activeCell="F36" sqref="A36:G36"/>
    </sheetView>
  </sheetViews>
  <sheetFormatPr defaultRowHeight="14.4" x14ac:dyDescent="0.3"/>
  <cols>
    <col min="1" max="1" width="17.109375" style="109" customWidth="1"/>
    <col min="2" max="2" width="36.88671875" style="109" customWidth="1"/>
    <col min="3" max="3" width="27.33203125" style="109" customWidth="1"/>
    <col min="4" max="4" width="15.6640625" style="123" customWidth="1"/>
    <col min="5" max="5" width="13.33203125" style="123" customWidth="1"/>
    <col min="6" max="6" width="14.44140625" style="123" customWidth="1"/>
    <col min="7" max="7" width="13.44140625" style="123" customWidth="1"/>
    <col min="8" max="250" width="9.109375" style="109"/>
    <col min="251" max="251" width="17.109375" style="109" customWidth="1"/>
    <col min="252" max="252" width="36.88671875" style="109" customWidth="1"/>
    <col min="253" max="253" width="25.33203125" style="109" customWidth="1"/>
    <col min="254" max="254" width="15.6640625" style="109" customWidth="1"/>
    <col min="255" max="255" width="13.33203125" style="109" customWidth="1"/>
    <col min="256" max="256" width="14.44140625" style="109" customWidth="1"/>
    <col min="257" max="257" width="13.44140625" style="109" customWidth="1"/>
    <col min="258" max="258" width="14.109375" style="109" customWidth="1"/>
    <col min="259" max="506" width="9.109375" style="109"/>
    <col min="507" max="507" width="17.109375" style="109" customWidth="1"/>
    <col min="508" max="508" width="36.88671875" style="109" customWidth="1"/>
    <col min="509" max="509" width="25.33203125" style="109" customWidth="1"/>
    <col min="510" max="510" width="15.6640625" style="109" customWidth="1"/>
    <col min="511" max="511" width="13.33203125" style="109" customWidth="1"/>
    <col min="512" max="512" width="14.44140625" style="109" customWidth="1"/>
    <col min="513" max="513" width="13.44140625" style="109" customWidth="1"/>
    <col min="514" max="514" width="14.109375" style="109" customWidth="1"/>
    <col min="515" max="762" width="9.109375" style="109"/>
    <col min="763" max="763" width="17.109375" style="109" customWidth="1"/>
    <col min="764" max="764" width="36.88671875" style="109" customWidth="1"/>
    <col min="765" max="765" width="25.33203125" style="109" customWidth="1"/>
    <col min="766" max="766" width="15.6640625" style="109" customWidth="1"/>
    <col min="767" max="767" width="13.33203125" style="109" customWidth="1"/>
    <col min="768" max="768" width="14.44140625" style="109" customWidth="1"/>
    <col min="769" max="769" width="13.44140625" style="109" customWidth="1"/>
    <col min="770" max="770" width="14.109375" style="109" customWidth="1"/>
    <col min="771" max="1018" width="9.109375" style="109"/>
    <col min="1019" max="1019" width="17.109375" style="109" customWidth="1"/>
    <col min="1020" max="1020" width="36.88671875" style="109" customWidth="1"/>
    <col min="1021" max="1021" width="25.33203125" style="109" customWidth="1"/>
    <col min="1022" max="1022" width="15.6640625" style="109" customWidth="1"/>
    <col min="1023" max="1023" width="13.33203125" style="109" customWidth="1"/>
    <col min="1024" max="1024" width="14.44140625" style="109" customWidth="1"/>
    <col min="1025" max="1025" width="13.44140625" style="109" customWidth="1"/>
    <col min="1026" max="1026" width="14.109375" style="109" customWidth="1"/>
    <col min="1027" max="1274" width="9.109375" style="109"/>
    <col min="1275" max="1275" width="17.109375" style="109" customWidth="1"/>
    <col min="1276" max="1276" width="36.88671875" style="109" customWidth="1"/>
    <col min="1277" max="1277" width="25.33203125" style="109" customWidth="1"/>
    <col min="1278" max="1278" width="15.6640625" style="109" customWidth="1"/>
    <col min="1279" max="1279" width="13.33203125" style="109" customWidth="1"/>
    <col min="1280" max="1280" width="14.44140625" style="109" customWidth="1"/>
    <col min="1281" max="1281" width="13.44140625" style="109" customWidth="1"/>
    <col min="1282" max="1282" width="14.109375" style="109" customWidth="1"/>
    <col min="1283" max="1530" width="9.109375" style="109"/>
    <col min="1531" max="1531" width="17.109375" style="109" customWidth="1"/>
    <col min="1532" max="1532" width="36.88671875" style="109" customWidth="1"/>
    <col min="1533" max="1533" width="25.33203125" style="109" customWidth="1"/>
    <col min="1534" max="1534" width="15.6640625" style="109" customWidth="1"/>
    <col min="1535" max="1535" width="13.33203125" style="109" customWidth="1"/>
    <col min="1536" max="1536" width="14.44140625" style="109" customWidth="1"/>
    <col min="1537" max="1537" width="13.44140625" style="109" customWidth="1"/>
    <col min="1538" max="1538" width="14.109375" style="109" customWidth="1"/>
    <col min="1539" max="1786" width="9.109375" style="109"/>
    <col min="1787" max="1787" width="17.109375" style="109" customWidth="1"/>
    <col min="1788" max="1788" width="36.88671875" style="109" customWidth="1"/>
    <col min="1789" max="1789" width="25.33203125" style="109" customWidth="1"/>
    <col min="1790" max="1790" width="15.6640625" style="109" customWidth="1"/>
    <col min="1791" max="1791" width="13.33203125" style="109" customWidth="1"/>
    <col min="1792" max="1792" width="14.44140625" style="109" customWidth="1"/>
    <col min="1793" max="1793" width="13.44140625" style="109" customWidth="1"/>
    <col min="1794" max="1794" width="14.109375" style="109" customWidth="1"/>
    <col min="1795" max="2042" width="9.109375" style="109"/>
    <col min="2043" max="2043" width="17.109375" style="109" customWidth="1"/>
    <col min="2044" max="2044" width="36.88671875" style="109" customWidth="1"/>
    <col min="2045" max="2045" width="25.33203125" style="109" customWidth="1"/>
    <col min="2046" max="2046" width="15.6640625" style="109" customWidth="1"/>
    <col min="2047" max="2047" width="13.33203125" style="109" customWidth="1"/>
    <col min="2048" max="2048" width="14.44140625" style="109" customWidth="1"/>
    <col min="2049" max="2049" width="13.44140625" style="109" customWidth="1"/>
    <col min="2050" max="2050" width="14.109375" style="109" customWidth="1"/>
    <col min="2051" max="2298" width="9.109375" style="109"/>
    <col min="2299" max="2299" width="17.109375" style="109" customWidth="1"/>
    <col min="2300" max="2300" width="36.88671875" style="109" customWidth="1"/>
    <col min="2301" max="2301" width="25.33203125" style="109" customWidth="1"/>
    <col min="2302" max="2302" width="15.6640625" style="109" customWidth="1"/>
    <col min="2303" max="2303" width="13.33203125" style="109" customWidth="1"/>
    <col min="2304" max="2304" width="14.44140625" style="109" customWidth="1"/>
    <col min="2305" max="2305" width="13.44140625" style="109" customWidth="1"/>
    <col min="2306" max="2306" width="14.109375" style="109" customWidth="1"/>
    <col min="2307" max="2554" width="9.109375" style="109"/>
    <col min="2555" max="2555" width="17.109375" style="109" customWidth="1"/>
    <col min="2556" max="2556" width="36.88671875" style="109" customWidth="1"/>
    <col min="2557" max="2557" width="25.33203125" style="109" customWidth="1"/>
    <col min="2558" max="2558" width="15.6640625" style="109" customWidth="1"/>
    <col min="2559" max="2559" width="13.33203125" style="109" customWidth="1"/>
    <col min="2560" max="2560" width="14.44140625" style="109" customWidth="1"/>
    <col min="2561" max="2561" width="13.44140625" style="109" customWidth="1"/>
    <col min="2562" max="2562" width="14.109375" style="109" customWidth="1"/>
    <col min="2563" max="2810" width="9.109375" style="109"/>
    <col min="2811" max="2811" width="17.109375" style="109" customWidth="1"/>
    <col min="2812" max="2812" width="36.88671875" style="109" customWidth="1"/>
    <col min="2813" max="2813" width="25.33203125" style="109" customWidth="1"/>
    <col min="2814" max="2814" width="15.6640625" style="109" customWidth="1"/>
    <col min="2815" max="2815" width="13.33203125" style="109" customWidth="1"/>
    <col min="2816" max="2816" width="14.44140625" style="109" customWidth="1"/>
    <col min="2817" max="2817" width="13.44140625" style="109" customWidth="1"/>
    <col min="2818" max="2818" width="14.109375" style="109" customWidth="1"/>
    <col min="2819" max="3066" width="9.109375" style="109"/>
    <col min="3067" max="3067" width="17.109375" style="109" customWidth="1"/>
    <col min="3068" max="3068" width="36.88671875" style="109" customWidth="1"/>
    <col min="3069" max="3069" width="25.33203125" style="109" customWidth="1"/>
    <col min="3070" max="3070" width="15.6640625" style="109" customWidth="1"/>
    <col min="3071" max="3071" width="13.33203125" style="109" customWidth="1"/>
    <col min="3072" max="3072" width="14.44140625" style="109" customWidth="1"/>
    <col min="3073" max="3073" width="13.44140625" style="109" customWidth="1"/>
    <col min="3074" max="3074" width="14.109375" style="109" customWidth="1"/>
    <col min="3075" max="3322" width="9.109375" style="109"/>
    <col min="3323" max="3323" width="17.109375" style="109" customWidth="1"/>
    <col min="3324" max="3324" width="36.88671875" style="109" customWidth="1"/>
    <col min="3325" max="3325" width="25.33203125" style="109" customWidth="1"/>
    <col min="3326" max="3326" width="15.6640625" style="109" customWidth="1"/>
    <col min="3327" max="3327" width="13.33203125" style="109" customWidth="1"/>
    <col min="3328" max="3328" width="14.44140625" style="109" customWidth="1"/>
    <col min="3329" max="3329" width="13.44140625" style="109" customWidth="1"/>
    <col min="3330" max="3330" width="14.109375" style="109" customWidth="1"/>
    <col min="3331" max="3578" width="9.109375" style="109"/>
    <col min="3579" max="3579" width="17.109375" style="109" customWidth="1"/>
    <col min="3580" max="3580" width="36.88671875" style="109" customWidth="1"/>
    <col min="3581" max="3581" width="25.33203125" style="109" customWidth="1"/>
    <col min="3582" max="3582" width="15.6640625" style="109" customWidth="1"/>
    <col min="3583" max="3583" width="13.33203125" style="109" customWidth="1"/>
    <col min="3584" max="3584" width="14.44140625" style="109" customWidth="1"/>
    <col min="3585" max="3585" width="13.44140625" style="109" customWidth="1"/>
    <col min="3586" max="3586" width="14.109375" style="109" customWidth="1"/>
    <col min="3587" max="3834" width="9.109375" style="109"/>
    <col min="3835" max="3835" width="17.109375" style="109" customWidth="1"/>
    <col min="3836" max="3836" width="36.88671875" style="109" customWidth="1"/>
    <col min="3837" max="3837" width="25.33203125" style="109" customWidth="1"/>
    <col min="3838" max="3838" width="15.6640625" style="109" customWidth="1"/>
    <col min="3839" max="3839" width="13.33203125" style="109" customWidth="1"/>
    <col min="3840" max="3840" width="14.44140625" style="109" customWidth="1"/>
    <col min="3841" max="3841" width="13.44140625" style="109" customWidth="1"/>
    <col min="3842" max="3842" width="14.109375" style="109" customWidth="1"/>
    <col min="3843" max="4090" width="9.109375" style="109"/>
    <col min="4091" max="4091" width="17.109375" style="109" customWidth="1"/>
    <col min="4092" max="4092" width="36.88671875" style="109" customWidth="1"/>
    <col min="4093" max="4093" width="25.33203125" style="109" customWidth="1"/>
    <col min="4094" max="4094" width="15.6640625" style="109" customWidth="1"/>
    <col min="4095" max="4095" width="13.33203125" style="109" customWidth="1"/>
    <col min="4096" max="4096" width="14.44140625" style="109" customWidth="1"/>
    <col min="4097" max="4097" width="13.44140625" style="109" customWidth="1"/>
    <col min="4098" max="4098" width="14.109375" style="109" customWidth="1"/>
    <col min="4099" max="4346" width="9.109375" style="109"/>
    <col min="4347" max="4347" width="17.109375" style="109" customWidth="1"/>
    <col min="4348" max="4348" width="36.88671875" style="109" customWidth="1"/>
    <col min="4349" max="4349" width="25.33203125" style="109" customWidth="1"/>
    <col min="4350" max="4350" width="15.6640625" style="109" customWidth="1"/>
    <col min="4351" max="4351" width="13.33203125" style="109" customWidth="1"/>
    <col min="4352" max="4352" width="14.44140625" style="109" customWidth="1"/>
    <col min="4353" max="4353" width="13.44140625" style="109" customWidth="1"/>
    <col min="4354" max="4354" width="14.109375" style="109" customWidth="1"/>
    <col min="4355" max="4602" width="9.109375" style="109"/>
    <col min="4603" max="4603" width="17.109375" style="109" customWidth="1"/>
    <col min="4604" max="4604" width="36.88671875" style="109" customWidth="1"/>
    <col min="4605" max="4605" width="25.33203125" style="109" customWidth="1"/>
    <col min="4606" max="4606" width="15.6640625" style="109" customWidth="1"/>
    <col min="4607" max="4607" width="13.33203125" style="109" customWidth="1"/>
    <col min="4608" max="4608" width="14.44140625" style="109" customWidth="1"/>
    <col min="4609" max="4609" width="13.44140625" style="109" customWidth="1"/>
    <col min="4610" max="4610" width="14.109375" style="109" customWidth="1"/>
    <col min="4611" max="4858" width="9.109375" style="109"/>
    <col min="4859" max="4859" width="17.109375" style="109" customWidth="1"/>
    <col min="4860" max="4860" width="36.88671875" style="109" customWidth="1"/>
    <col min="4861" max="4861" width="25.33203125" style="109" customWidth="1"/>
    <col min="4862" max="4862" width="15.6640625" style="109" customWidth="1"/>
    <col min="4863" max="4863" width="13.33203125" style="109" customWidth="1"/>
    <col min="4864" max="4864" width="14.44140625" style="109" customWidth="1"/>
    <col min="4865" max="4865" width="13.44140625" style="109" customWidth="1"/>
    <col min="4866" max="4866" width="14.109375" style="109" customWidth="1"/>
    <col min="4867" max="5114" width="9.109375" style="109"/>
    <col min="5115" max="5115" width="17.109375" style="109" customWidth="1"/>
    <col min="5116" max="5116" width="36.88671875" style="109" customWidth="1"/>
    <col min="5117" max="5117" width="25.33203125" style="109" customWidth="1"/>
    <col min="5118" max="5118" width="15.6640625" style="109" customWidth="1"/>
    <col min="5119" max="5119" width="13.33203125" style="109" customWidth="1"/>
    <col min="5120" max="5120" width="14.44140625" style="109" customWidth="1"/>
    <col min="5121" max="5121" width="13.44140625" style="109" customWidth="1"/>
    <col min="5122" max="5122" width="14.109375" style="109" customWidth="1"/>
    <col min="5123" max="5370" width="9.109375" style="109"/>
    <col min="5371" max="5371" width="17.109375" style="109" customWidth="1"/>
    <col min="5372" max="5372" width="36.88671875" style="109" customWidth="1"/>
    <col min="5373" max="5373" width="25.33203125" style="109" customWidth="1"/>
    <col min="5374" max="5374" width="15.6640625" style="109" customWidth="1"/>
    <col min="5375" max="5375" width="13.33203125" style="109" customWidth="1"/>
    <col min="5376" max="5376" width="14.44140625" style="109" customWidth="1"/>
    <col min="5377" max="5377" width="13.44140625" style="109" customWidth="1"/>
    <col min="5378" max="5378" width="14.109375" style="109" customWidth="1"/>
    <col min="5379" max="5626" width="9.109375" style="109"/>
    <col min="5627" max="5627" width="17.109375" style="109" customWidth="1"/>
    <col min="5628" max="5628" width="36.88671875" style="109" customWidth="1"/>
    <col min="5629" max="5629" width="25.33203125" style="109" customWidth="1"/>
    <col min="5630" max="5630" width="15.6640625" style="109" customWidth="1"/>
    <col min="5631" max="5631" width="13.33203125" style="109" customWidth="1"/>
    <col min="5632" max="5632" width="14.44140625" style="109" customWidth="1"/>
    <col min="5633" max="5633" width="13.44140625" style="109" customWidth="1"/>
    <col min="5634" max="5634" width="14.109375" style="109" customWidth="1"/>
    <col min="5635" max="5882" width="9.109375" style="109"/>
    <col min="5883" max="5883" width="17.109375" style="109" customWidth="1"/>
    <col min="5884" max="5884" width="36.88671875" style="109" customWidth="1"/>
    <col min="5885" max="5885" width="25.33203125" style="109" customWidth="1"/>
    <col min="5886" max="5886" width="15.6640625" style="109" customWidth="1"/>
    <col min="5887" max="5887" width="13.33203125" style="109" customWidth="1"/>
    <col min="5888" max="5888" width="14.44140625" style="109" customWidth="1"/>
    <col min="5889" max="5889" width="13.44140625" style="109" customWidth="1"/>
    <col min="5890" max="5890" width="14.109375" style="109" customWidth="1"/>
    <col min="5891" max="6138" width="9.109375" style="109"/>
    <col min="6139" max="6139" width="17.109375" style="109" customWidth="1"/>
    <col min="6140" max="6140" width="36.88671875" style="109" customWidth="1"/>
    <col min="6141" max="6141" width="25.33203125" style="109" customWidth="1"/>
    <col min="6142" max="6142" width="15.6640625" style="109" customWidth="1"/>
    <col min="6143" max="6143" width="13.33203125" style="109" customWidth="1"/>
    <col min="6144" max="6144" width="14.44140625" style="109" customWidth="1"/>
    <col min="6145" max="6145" width="13.44140625" style="109" customWidth="1"/>
    <col min="6146" max="6146" width="14.109375" style="109" customWidth="1"/>
    <col min="6147" max="6394" width="9.109375" style="109"/>
    <col min="6395" max="6395" width="17.109375" style="109" customWidth="1"/>
    <col min="6396" max="6396" width="36.88671875" style="109" customWidth="1"/>
    <col min="6397" max="6397" width="25.33203125" style="109" customWidth="1"/>
    <col min="6398" max="6398" width="15.6640625" style="109" customWidth="1"/>
    <col min="6399" max="6399" width="13.33203125" style="109" customWidth="1"/>
    <col min="6400" max="6400" width="14.44140625" style="109" customWidth="1"/>
    <col min="6401" max="6401" width="13.44140625" style="109" customWidth="1"/>
    <col min="6402" max="6402" width="14.109375" style="109" customWidth="1"/>
    <col min="6403" max="6650" width="9.109375" style="109"/>
    <col min="6651" max="6651" width="17.109375" style="109" customWidth="1"/>
    <col min="6652" max="6652" width="36.88671875" style="109" customWidth="1"/>
    <col min="6653" max="6653" width="25.33203125" style="109" customWidth="1"/>
    <col min="6654" max="6654" width="15.6640625" style="109" customWidth="1"/>
    <col min="6655" max="6655" width="13.33203125" style="109" customWidth="1"/>
    <col min="6656" max="6656" width="14.44140625" style="109" customWidth="1"/>
    <col min="6657" max="6657" width="13.44140625" style="109" customWidth="1"/>
    <col min="6658" max="6658" width="14.109375" style="109" customWidth="1"/>
    <col min="6659" max="6906" width="9.109375" style="109"/>
    <col min="6907" max="6907" width="17.109375" style="109" customWidth="1"/>
    <col min="6908" max="6908" width="36.88671875" style="109" customWidth="1"/>
    <col min="6909" max="6909" width="25.33203125" style="109" customWidth="1"/>
    <col min="6910" max="6910" width="15.6640625" style="109" customWidth="1"/>
    <col min="6911" max="6911" width="13.33203125" style="109" customWidth="1"/>
    <col min="6912" max="6912" width="14.44140625" style="109" customWidth="1"/>
    <col min="6913" max="6913" width="13.44140625" style="109" customWidth="1"/>
    <col min="6914" max="6914" width="14.109375" style="109" customWidth="1"/>
    <col min="6915" max="7162" width="9.109375" style="109"/>
    <col min="7163" max="7163" width="17.109375" style="109" customWidth="1"/>
    <col min="7164" max="7164" width="36.88671875" style="109" customWidth="1"/>
    <col min="7165" max="7165" width="25.33203125" style="109" customWidth="1"/>
    <col min="7166" max="7166" width="15.6640625" style="109" customWidth="1"/>
    <col min="7167" max="7167" width="13.33203125" style="109" customWidth="1"/>
    <col min="7168" max="7168" width="14.44140625" style="109" customWidth="1"/>
    <col min="7169" max="7169" width="13.44140625" style="109" customWidth="1"/>
    <col min="7170" max="7170" width="14.109375" style="109" customWidth="1"/>
    <col min="7171" max="7418" width="9.109375" style="109"/>
    <col min="7419" max="7419" width="17.109375" style="109" customWidth="1"/>
    <col min="7420" max="7420" width="36.88671875" style="109" customWidth="1"/>
    <col min="7421" max="7421" width="25.33203125" style="109" customWidth="1"/>
    <col min="7422" max="7422" width="15.6640625" style="109" customWidth="1"/>
    <col min="7423" max="7423" width="13.33203125" style="109" customWidth="1"/>
    <col min="7424" max="7424" width="14.44140625" style="109" customWidth="1"/>
    <col min="7425" max="7425" width="13.44140625" style="109" customWidth="1"/>
    <col min="7426" max="7426" width="14.109375" style="109" customWidth="1"/>
    <col min="7427" max="7674" width="9.109375" style="109"/>
    <col min="7675" max="7675" width="17.109375" style="109" customWidth="1"/>
    <col min="7676" max="7676" width="36.88671875" style="109" customWidth="1"/>
    <col min="7677" max="7677" width="25.33203125" style="109" customWidth="1"/>
    <col min="7678" max="7678" width="15.6640625" style="109" customWidth="1"/>
    <col min="7679" max="7679" width="13.33203125" style="109" customWidth="1"/>
    <col min="7680" max="7680" width="14.44140625" style="109" customWidth="1"/>
    <col min="7681" max="7681" width="13.44140625" style="109" customWidth="1"/>
    <col min="7682" max="7682" width="14.109375" style="109" customWidth="1"/>
    <col min="7683" max="7930" width="9.109375" style="109"/>
    <col min="7931" max="7931" width="17.109375" style="109" customWidth="1"/>
    <col min="7932" max="7932" width="36.88671875" style="109" customWidth="1"/>
    <col min="7933" max="7933" width="25.33203125" style="109" customWidth="1"/>
    <col min="7934" max="7934" width="15.6640625" style="109" customWidth="1"/>
    <col min="7935" max="7935" width="13.33203125" style="109" customWidth="1"/>
    <col min="7936" max="7936" width="14.44140625" style="109" customWidth="1"/>
    <col min="7937" max="7937" width="13.44140625" style="109" customWidth="1"/>
    <col min="7938" max="7938" width="14.109375" style="109" customWidth="1"/>
    <col min="7939" max="8186" width="9.109375" style="109"/>
    <col min="8187" max="8187" width="17.109375" style="109" customWidth="1"/>
    <col min="8188" max="8188" width="36.88671875" style="109" customWidth="1"/>
    <col min="8189" max="8189" width="25.33203125" style="109" customWidth="1"/>
    <col min="8190" max="8190" width="15.6640625" style="109" customWidth="1"/>
    <col min="8191" max="8191" width="13.33203125" style="109" customWidth="1"/>
    <col min="8192" max="8192" width="14.44140625" style="109" customWidth="1"/>
    <col min="8193" max="8193" width="13.44140625" style="109" customWidth="1"/>
    <col min="8194" max="8194" width="14.109375" style="109" customWidth="1"/>
    <col min="8195" max="8442" width="9.109375" style="109"/>
    <col min="8443" max="8443" width="17.109375" style="109" customWidth="1"/>
    <col min="8444" max="8444" width="36.88671875" style="109" customWidth="1"/>
    <col min="8445" max="8445" width="25.33203125" style="109" customWidth="1"/>
    <col min="8446" max="8446" width="15.6640625" style="109" customWidth="1"/>
    <col min="8447" max="8447" width="13.33203125" style="109" customWidth="1"/>
    <col min="8448" max="8448" width="14.44140625" style="109" customWidth="1"/>
    <col min="8449" max="8449" width="13.44140625" style="109" customWidth="1"/>
    <col min="8450" max="8450" width="14.109375" style="109" customWidth="1"/>
    <col min="8451" max="8698" width="9.109375" style="109"/>
    <col min="8699" max="8699" width="17.109375" style="109" customWidth="1"/>
    <col min="8700" max="8700" width="36.88671875" style="109" customWidth="1"/>
    <col min="8701" max="8701" width="25.33203125" style="109" customWidth="1"/>
    <col min="8702" max="8702" width="15.6640625" style="109" customWidth="1"/>
    <col min="8703" max="8703" width="13.33203125" style="109" customWidth="1"/>
    <col min="8704" max="8704" width="14.44140625" style="109" customWidth="1"/>
    <col min="8705" max="8705" width="13.44140625" style="109" customWidth="1"/>
    <col min="8706" max="8706" width="14.109375" style="109" customWidth="1"/>
    <col min="8707" max="8954" width="9.109375" style="109"/>
    <col min="8955" max="8955" width="17.109375" style="109" customWidth="1"/>
    <col min="8956" max="8956" width="36.88671875" style="109" customWidth="1"/>
    <col min="8957" max="8957" width="25.33203125" style="109" customWidth="1"/>
    <col min="8958" max="8958" width="15.6640625" style="109" customWidth="1"/>
    <col min="8959" max="8959" width="13.33203125" style="109" customWidth="1"/>
    <col min="8960" max="8960" width="14.44140625" style="109" customWidth="1"/>
    <col min="8961" max="8961" width="13.44140625" style="109" customWidth="1"/>
    <col min="8962" max="8962" width="14.109375" style="109" customWidth="1"/>
    <col min="8963" max="9210" width="9.109375" style="109"/>
    <col min="9211" max="9211" width="17.109375" style="109" customWidth="1"/>
    <col min="9212" max="9212" width="36.88671875" style="109" customWidth="1"/>
    <col min="9213" max="9213" width="25.33203125" style="109" customWidth="1"/>
    <col min="9214" max="9214" width="15.6640625" style="109" customWidth="1"/>
    <col min="9215" max="9215" width="13.33203125" style="109" customWidth="1"/>
    <col min="9216" max="9216" width="14.44140625" style="109" customWidth="1"/>
    <col min="9217" max="9217" width="13.44140625" style="109" customWidth="1"/>
    <col min="9218" max="9218" width="14.109375" style="109" customWidth="1"/>
    <col min="9219" max="9466" width="9.109375" style="109"/>
    <col min="9467" max="9467" width="17.109375" style="109" customWidth="1"/>
    <col min="9468" max="9468" width="36.88671875" style="109" customWidth="1"/>
    <col min="9469" max="9469" width="25.33203125" style="109" customWidth="1"/>
    <col min="9470" max="9470" width="15.6640625" style="109" customWidth="1"/>
    <col min="9471" max="9471" width="13.33203125" style="109" customWidth="1"/>
    <col min="9472" max="9472" width="14.44140625" style="109" customWidth="1"/>
    <col min="9473" max="9473" width="13.44140625" style="109" customWidth="1"/>
    <col min="9474" max="9474" width="14.109375" style="109" customWidth="1"/>
    <col min="9475" max="9722" width="9.109375" style="109"/>
    <col min="9723" max="9723" width="17.109375" style="109" customWidth="1"/>
    <col min="9724" max="9724" width="36.88671875" style="109" customWidth="1"/>
    <col min="9725" max="9725" width="25.33203125" style="109" customWidth="1"/>
    <col min="9726" max="9726" width="15.6640625" style="109" customWidth="1"/>
    <col min="9727" max="9727" width="13.33203125" style="109" customWidth="1"/>
    <col min="9728" max="9728" width="14.44140625" style="109" customWidth="1"/>
    <col min="9729" max="9729" width="13.44140625" style="109" customWidth="1"/>
    <col min="9730" max="9730" width="14.109375" style="109" customWidth="1"/>
    <col min="9731" max="9978" width="9.109375" style="109"/>
    <col min="9979" max="9979" width="17.109375" style="109" customWidth="1"/>
    <col min="9980" max="9980" width="36.88671875" style="109" customWidth="1"/>
    <col min="9981" max="9981" width="25.33203125" style="109" customWidth="1"/>
    <col min="9982" max="9982" width="15.6640625" style="109" customWidth="1"/>
    <col min="9983" max="9983" width="13.33203125" style="109" customWidth="1"/>
    <col min="9984" max="9984" width="14.44140625" style="109" customWidth="1"/>
    <col min="9985" max="9985" width="13.44140625" style="109" customWidth="1"/>
    <col min="9986" max="9986" width="14.109375" style="109" customWidth="1"/>
    <col min="9987" max="10234" width="9.109375" style="109"/>
    <col min="10235" max="10235" width="17.109375" style="109" customWidth="1"/>
    <col min="10236" max="10236" width="36.88671875" style="109" customWidth="1"/>
    <col min="10237" max="10237" width="25.33203125" style="109" customWidth="1"/>
    <col min="10238" max="10238" width="15.6640625" style="109" customWidth="1"/>
    <col min="10239" max="10239" width="13.33203125" style="109" customWidth="1"/>
    <col min="10240" max="10240" width="14.44140625" style="109" customWidth="1"/>
    <col min="10241" max="10241" width="13.44140625" style="109" customWidth="1"/>
    <col min="10242" max="10242" width="14.109375" style="109" customWidth="1"/>
    <col min="10243" max="10490" width="9.109375" style="109"/>
    <col min="10491" max="10491" width="17.109375" style="109" customWidth="1"/>
    <col min="10492" max="10492" width="36.88671875" style="109" customWidth="1"/>
    <col min="10493" max="10493" width="25.33203125" style="109" customWidth="1"/>
    <col min="10494" max="10494" width="15.6640625" style="109" customWidth="1"/>
    <col min="10495" max="10495" width="13.33203125" style="109" customWidth="1"/>
    <col min="10496" max="10496" width="14.44140625" style="109" customWidth="1"/>
    <col min="10497" max="10497" width="13.44140625" style="109" customWidth="1"/>
    <col min="10498" max="10498" width="14.109375" style="109" customWidth="1"/>
    <col min="10499" max="10746" width="9.109375" style="109"/>
    <col min="10747" max="10747" width="17.109375" style="109" customWidth="1"/>
    <col min="10748" max="10748" width="36.88671875" style="109" customWidth="1"/>
    <col min="10749" max="10749" width="25.33203125" style="109" customWidth="1"/>
    <col min="10750" max="10750" width="15.6640625" style="109" customWidth="1"/>
    <col min="10751" max="10751" width="13.33203125" style="109" customWidth="1"/>
    <col min="10752" max="10752" width="14.44140625" style="109" customWidth="1"/>
    <col min="10753" max="10753" width="13.44140625" style="109" customWidth="1"/>
    <col min="10754" max="10754" width="14.109375" style="109" customWidth="1"/>
    <col min="10755" max="11002" width="9.109375" style="109"/>
    <col min="11003" max="11003" width="17.109375" style="109" customWidth="1"/>
    <col min="11004" max="11004" width="36.88671875" style="109" customWidth="1"/>
    <col min="11005" max="11005" width="25.33203125" style="109" customWidth="1"/>
    <col min="11006" max="11006" width="15.6640625" style="109" customWidth="1"/>
    <col min="11007" max="11007" width="13.33203125" style="109" customWidth="1"/>
    <col min="11008" max="11008" width="14.44140625" style="109" customWidth="1"/>
    <col min="11009" max="11009" width="13.44140625" style="109" customWidth="1"/>
    <col min="11010" max="11010" width="14.109375" style="109" customWidth="1"/>
    <col min="11011" max="11258" width="9.109375" style="109"/>
    <col min="11259" max="11259" width="17.109375" style="109" customWidth="1"/>
    <col min="11260" max="11260" width="36.88671875" style="109" customWidth="1"/>
    <col min="11261" max="11261" width="25.33203125" style="109" customWidth="1"/>
    <col min="11262" max="11262" width="15.6640625" style="109" customWidth="1"/>
    <col min="11263" max="11263" width="13.33203125" style="109" customWidth="1"/>
    <col min="11264" max="11264" width="14.44140625" style="109" customWidth="1"/>
    <col min="11265" max="11265" width="13.44140625" style="109" customWidth="1"/>
    <col min="11266" max="11266" width="14.109375" style="109" customWidth="1"/>
    <col min="11267" max="11514" width="9.109375" style="109"/>
    <col min="11515" max="11515" width="17.109375" style="109" customWidth="1"/>
    <col min="11516" max="11516" width="36.88671875" style="109" customWidth="1"/>
    <col min="11517" max="11517" width="25.33203125" style="109" customWidth="1"/>
    <col min="11518" max="11518" width="15.6640625" style="109" customWidth="1"/>
    <col min="11519" max="11519" width="13.33203125" style="109" customWidth="1"/>
    <col min="11520" max="11520" width="14.44140625" style="109" customWidth="1"/>
    <col min="11521" max="11521" width="13.44140625" style="109" customWidth="1"/>
    <col min="11522" max="11522" width="14.109375" style="109" customWidth="1"/>
    <col min="11523" max="11770" width="9.109375" style="109"/>
    <col min="11771" max="11771" width="17.109375" style="109" customWidth="1"/>
    <col min="11772" max="11772" width="36.88671875" style="109" customWidth="1"/>
    <col min="11773" max="11773" width="25.33203125" style="109" customWidth="1"/>
    <col min="11774" max="11774" width="15.6640625" style="109" customWidth="1"/>
    <col min="11775" max="11775" width="13.33203125" style="109" customWidth="1"/>
    <col min="11776" max="11776" width="14.44140625" style="109" customWidth="1"/>
    <col min="11777" max="11777" width="13.44140625" style="109" customWidth="1"/>
    <col min="11778" max="11778" width="14.109375" style="109" customWidth="1"/>
    <col min="11779" max="12026" width="9.109375" style="109"/>
    <col min="12027" max="12027" width="17.109375" style="109" customWidth="1"/>
    <col min="12028" max="12028" width="36.88671875" style="109" customWidth="1"/>
    <col min="12029" max="12029" width="25.33203125" style="109" customWidth="1"/>
    <col min="12030" max="12030" width="15.6640625" style="109" customWidth="1"/>
    <col min="12031" max="12031" width="13.33203125" style="109" customWidth="1"/>
    <col min="12032" max="12032" width="14.44140625" style="109" customWidth="1"/>
    <col min="12033" max="12033" width="13.44140625" style="109" customWidth="1"/>
    <col min="12034" max="12034" width="14.109375" style="109" customWidth="1"/>
    <col min="12035" max="12282" width="9.109375" style="109"/>
    <col min="12283" max="12283" width="17.109375" style="109" customWidth="1"/>
    <col min="12284" max="12284" width="36.88671875" style="109" customWidth="1"/>
    <col min="12285" max="12285" width="25.33203125" style="109" customWidth="1"/>
    <col min="12286" max="12286" width="15.6640625" style="109" customWidth="1"/>
    <col min="12287" max="12287" width="13.33203125" style="109" customWidth="1"/>
    <col min="12288" max="12288" width="14.44140625" style="109" customWidth="1"/>
    <col min="12289" max="12289" width="13.44140625" style="109" customWidth="1"/>
    <col min="12290" max="12290" width="14.109375" style="109" customWidth="1"/>
    <col min="12291" max="12538" width="9.109375" style="109"/>
    <col min="12539" max="12539" width="17.109375" style="109" customWidth="1"/>
    <col min="12540" max="12540" width="36.88671875" style="109" customWidth="1"/>
    <col min="12541" max="12541" width="25.33203125" style="109" customWidth="1"/>
    <col min="12542" max="12542" width="15.6640625" style="109" customWidth="1"/>
    <col min="12543" max="12543" width="13.33203125" style="109" customWidth="1"/>
    <col min="12544" max="12544" width="14.44140625" style="109" customWidth="1"/>
    <col min="12545" max="12545" width="13.44140625" style="109" customWidth="1"/>
    <col min="12546" max="12546" width="14.109375" style="109" customWidth="1"/>
    <col min="12547" max="12794" width="9.109375" style="109"/>
    <col min="12795" max="12795" width="17.109375" style="109" customWidth="1"/>
    <col min="12796" max="12796" width="36.88671875" style="109" customWidth="1"/>
    <col min="12797" max="12797" width="25.33203125" style="109" customWidth="1"/>
    <col min="12798" max="12798" width="15.6640625" style="109" customWidth="1"/>
    <col min="12799" max="12799" width="13.33203125" style="109" customWidth="1"/>
    <col min="12800" max="12800" width="14.44140625" style="109" customWidth="1"/>
    <col min="12801" max="12801" width="13.44140625" style="109" customWidth="1"/>
    <col min="12802" max="12802" width="14.109375" style="109" customWidth="1"/>
    <col min="12803" max="13050" width="9.109375" style="109"/>
    <col min="13051" max="13051" width="17.109375" style="109" customWidth="1"/>
    <col min="13052" max="13052" width="36.88671875" style="109" customWidth="1"/>
    <col min="13053" max="13053" width="25.33203125" style="109" customWidth="1"/>
    <col min="13054" max="13054" width="15.6640625" style="109" customWidth="1"/>
    <col min="13055" max="13055" width="13.33203125" style="109" customWidth="1"/>
    <col min="13056" max="13056" width="14.44140625" style="109" customWidth="1"/>
    <col min="13057" max="13057" width="13.44140625" style="109" customWidth="1"/>
    <col min="13058" max="13058" width="14.109375" style="109" customWidth="1"/>
    <col min="13059" max="13306" width="9.109375" style="109"/>
    <col min="13307" max="13307" width="17.109375" style="109" customWidth="1"/>
    <col min="13308" max="13308" width="36.88671875" style="109" customWidth="1"/>
    <col min="13309" max="13309" width="25.33203125" style="109" customWidth="1"/>
    <col min="13310" max="13310" width="15.6640625" style="109" customWidth="1"/>
    <col min="13311" max="13311" width="13.33203125" style="109" customWidth="1"/>
    <col min="13312" max="13312" width="14.44140625" style="109" customWidth="1"/>
    <col min="13313" max="13313" width="13.44140625" style="109" customWidth="1"/>
    <col min="13314" max="13314" width="14.109375" style="109" customWidth="1"/>
    <col min="13315" max="13562" width="9.109375" style="109"/>
    <col min="13563" max="13563" width="17.109375" style="109" customWidth="1"/>
    <col min="13564" max="13564" width="36.88671875" style="109" customWidth="1"/>
    <col min="13565" max="13565" width="25.33203125" style="109" customWidth="1"/>
    <col min="13566" max="13566" width="15.6640625" style="109" customWidth="1"/>
    <col min="13567" max="13567" width="13.33203125" style="109" customWidth="1"/>
    <col min="13568" max="13568" width="14.44140625" style="109" customWidth="1"/>
    <col min="13569" max="13569" width="13.44140625" style="109" customWidth="1"/>
    <col min="13570" max="13570" width="14.109375" style="109" customWidth="1"/>
    <col min="13571" max="13818" width="9.109375" style="109"/>
    <col min="13819" max="13819" width="17.109375" style="109" customWidth="1"/>
    <col min="13820" max="13820" width="36.88671875" style="109" customWidth="1"/>
    <col min="13821" max="13821" width="25.33203125" style="109" customWidth="1"/>
    <col min="13822" max="13822" width="15.6640625" style="109" customWidth="1"/>
    <col min="13823" max="13823" width="13.33203125" style="109" customWidth="1"/>
    <col min="13824" max="13824" width="14.44140625" style="109" customWidth="1"/>
    <col min="13825" max="13825" width="13.44140625" style="109" customWidth="1"/>
    <col min="13826" max="13826" width="14.109375" style="109" customWidth="1"/>
    <col min="13827" max="14074" width="9.109375" style="109"/>
    <col min="14075" max="14075" width="17.109375" style="109" customWidth="1"/>
    <col min="14076" max="14076" width="36.88671875" style="109" customWidth="1"/>
    <col min="14077" max="14077" width="25.33203125" style="109" customWidth="1"/>
    <col min="14078" max="14078" width="15.6640625" style="109" customWidth="1"/>
    <col min="14079" max="14079" width="13.33203125" style="109" customWidth="1"/>
    <col min="14080" max="14080" width="14.44140625" style="109" customWidth="1"/>
    <col min="14081" max="14081" width="13.44140625" style="109" customWidth="1"/>
    <col min="14082" max="14082" width="14.109375" style="109" customWidth="1"/>
    <col min="14083" max="14330" width="9.109375" style="109"/>
    <col min="14331" max="14331" width="17.109375" style="109" customWidth="1"/>
    <col min="14332" max="14332" width="36.88671875" style="109" customWidth="1"/>
    <col min="14333" max="14333" width="25.33203125" style="109" customWidth="1"/>
    <col min="14334" max="14334" width="15.6640625" style="109" customWidth="1"/>
    <col min="14335" max="14335" width="13.33203125" style="109" customWidth="1"/>
    <col min="14336" max="14336" width="14.44140625" style="109" customWidth="1"/>
    <col min="14337" max="14337" width="13.44140625" style="109" customWidth="1"/>
    <col min="14338" max="14338" width="14.109375" style="109" customWidth="1"/>
    <col min="14339" max="14586" width="9.109375" style="109"/>
    <col min="14587" max="14587" width="17.109375" style="109" customWidth="1"/>
    <col min="14588" max="14588" width="36.88671875" style="109" customWidth="1"/>
    <col min="14589" max="14589" width="25.33203125" style="109" customWidth="1"/>
    <col min="14590" max="14590" width="15.6640625" style="109" customWidth="1"/>
    <col min="14591" max="14591" width="13.33203125" style="109" customWidth="1"/>
    <col min="14592" max="14592" width="14.44140625" style="109" customWidth="1"/>
    <col min="14593" max="14593" width="13.44140625" style="109" customWidth="1"/>
    <col min="14594" max="14594" width="14.109375" style="109" customWidth="1"/>
    <col min="14595" max="14842" width="9.109375" style="109"/>
    <col min="14843" max="14843" width="17.109375" style="109" customWidth="1"/>
    <col min="14844" max="14844" width="36.88671875" style="109" customWidth="1"/>
    <col min="14845" max="14845" width="25.33203125" style="109" customWidth="1"/>
    <col min="14846" max="14846" width="15.6640625" style="109" customWidth="1"/>
    <col min="14847" max="14847" width="13.33203125" style="109" customWidth="1"/>
    <col min="14848" max="14848" width="14.44140625" style="109" customWidth="1"/>
    <col min="14849" max="14849" width="13.44140625" style="109" customWidth="1"/>
    <col min="14850" max="14850" width="14.109375" style="109" customWidth="1"/>
    <col min="14851" max="15098" width="9.109375" style="109"/>
    <col min="15099" max="15099" width="17.109375" style="109" customWidth="1"/>
    <col min="15100" max="15100" width="36.88671875" style="109" customWidth="1"/>
    <col min="15101" max="15101" width="25.33203125" style="109" customWidth="1"/>
    <col min="15102" max="15102" width="15.6640625" style="109" customWidth="1"/>
    <col min="15103" max="15103" width="13.33203125" style="109" customWidth="1"/>
    <col min="15104" max="15104" width="14.44140625" style="109" customWidth="1"/>
    <col min="15105" max="15105" width="13.44140625" style="109" customWidth="1"/>
    <col min="15106" max="15106" width="14.109375" style="109" customWidth="1"/>
    <col min="15107" max="15354" width="9.109375" style="109"/>
    <col min="15355" max="15355" width="17.109375" style="109" customWidth="1"/>
    <col min="15356" max="15356" width="36.88671875" style="109" customWidth="1"/>
    <col min="15357" max="15357" width="25.33203125" style="109" customWidth="1"/>
    <col min="15358" max="15358" width="15.6640625" style="109" customWidth="1"/>
    <col min="15359" max="15359" width="13.33203125" style="109" customWidth="1"/>
    <col min="15360" max="15360" width="14.44140625" style="109" customWidth="1"/>
    <col min="15361" max="15361" width="13.44140625" style="109" customWidth="1"/>
    <col min="15362" max="15362" width="14.109375" style="109" customWidth="1"/>
    <col min="15363" max="15610" width="9.109375" style="109"/>
    <col min="15611" max="15611" width="17.109375" style="109" customWidth="1"/>
    <col min="15612" max="15612" width="36.88671875" style="109" customWidth="1"/>
    <col min="15613" max="15613" width="25.33203125" style="109" customWidth="1"/>
    <col min="15614" max="15614" width="15.6640625" style="109" customWidth="1"/>
    <col min="15615" max="15615" width="13.33203125" style="109" customWidth="1"/>
    <col min="15616" max="15616" width="14.44140625" style="109" customWidth="1"/>
    <col min="15617" max="15617" width="13.44140625" style="109" customWidth="1"/>
    <col min="15618" max="15618" width="14.109375" style="109" customWidth="1"/>
    <col min="15619" max="15866" width="9.109375" style="109"/>
    <col min="15867" max="15867" width="17.109375" style="109" customWidth="1"/>
    <col min="15868" max="15868" width="36.88671875" style="109" customWidth="1"/>
    <col min="15869" max="15869" width="25.33203125" style="109" customWidth="1"/>
    <col min="15870" max="15870" width="15.6640625" style="109" customWidth="1"/>
    <col min="15871" max="15871" width="13.33203125" style="109" customWidth="1"/>
    <col min="15872" max="15872" width="14.44140625" style="109" customWidth="1"/>
    <col min="15873" max="15873" width="13.44140625" style="109" customWidth="1"/>
    <col min="15874" max="15874" width="14.109375" style="109" customWidth="1"/>
    <col min="15875" max="16122" width="9.109375" style="109"/>
    <col min="16123" max="16123" width="17.109375" style="109" customWidth="1"/>
    <col min="16124" max="16124" width="36.88671875" style="109" customWidth="1"/>
    <col min="16125" max="16125" width="25.33203125" style="109" customWidth="1"/>
    <col min="16126" max="16126" width="15.6640625" style="109" customWidth="1"/>
    <col min="16127" max="16127" width="13.33203125" style="109" customWidth="1"/>
    <col min="16128" max="16128" width="14.44140625" style="109" customWidth="1"/>
    <col min="16129" max="16129" width="13.44140625" style="109" customWidth="1"/>
    <col min="16130" max="16130" width="14.109375" style="109" customWidth="1"/>
    <col min="16131" max="16384" width="9.109375" style="109"/>
  </cols>
  <sheetData>
    <row r="1" spans="1:7" ht="49.5" customHeight="1" x14ac:dyDescent="0.3">
      <c r="D1" s="195" t="s">
        <v>186</v>
      </c>
      <c r="E1" s="196"/>
      <c r="F1" s="196"/>
      <c r="G1" s="196"/>
    </row>
    <row r="2" spans="1:7" s="105" customFormat="1" ht="78.75" customHeight="1" x14ac:dyDescent="0.3">
      <c r="A2" s="104"/>
      <c r="B2" s="104"/>
      <c r="C2" s="104"/>
      <c r="D2" s="198" t="s">
        <v>178</v>
      </c>
      <c r="E2" s="198"/>
      <c r="F2" s="198"/>
      <c r="G2" s="198"/>
    </row>
    <row r="3" spans="1:7" s="105" customFormat="1" ht="41.25" customHeight="1" x14ac:dyDescent="0.3">
      <c r="A3" s="184" t="s">
        <v>168</v>
      </c>
      <c r="B3" s="184"/>
      <c r="C3" s="184"/>
      <c r="D3" s="184"/>
      <c r="E3" s="184"/>
      <c r="F3" s="184"/>
      <c r="G3" s="184"/>
    </row>
    <row r="4" spans="1:7" s="105" customFormat="1" ht="15.6" x14ac:dyDescent="0.3">
      <c r="A4" s="155" t="s">
        <v>118</v>
      </c>
      <c r="B4" s="106" t="s">
        <v>119</v>
      </c>
      <c r="C4" s="171" t="s">
        <v>120</v>
      </c>
      <c r="D4" s="193" t="s">
        <v>121</v>
      </c>
      <c r="E4" s="193"/>
      <c r="F4" s="193"/>
      <c r="G4" s="193"/>
    </row>
    <row r="5" spans="1:7" s="105" customFormat="1" ht="15.6" x14ac:dyDescent="0.3">
      <c r="A5" s="155"/>
      <c r="B5" s="107" t="s">
        <v>122</v>
      </c>
      <c r="C5" s="171"/>
      <c r="D5" s="197" t="s">
        <v>94</v>
      </c>
      <c r="E5" s="197"/>
      <c r="F5" s="197"/>
      <c r="G5" s="197"/>
    </row>
    <row r="6" spans="1:7" s="105" customFormat="1" ht="15.6" x14ac:dyDescent="0.3">
      <c r="A6" s="155"/>
      <c r="B6" s="107" t="s">
        <v>123</v>
      </c>
      <c r="C6" s="171"/>
      <c r="D6" s="135" t="s">
        <v>124</v>
      </c>
      <c r="E6" s="135" t="s">
        <v>125</v>
      </c>
      <c r="F6" s="135" t="s">
        <v>126</v>
      </c>
      <c r="G6" s="135" t="s">
        <v>127</v>
      </c>
    </row>
    <row r="7" spans="1:7" s="105" customFormat="1" ht="31.2" x14ac:dyDescent="0.3">
      <c r="A7" s="155"/>
      <c r="B7" s="137"/>
      <c r="C7" s="171"/>
      <c r="D7" s="108" t="s">
        <v>128</v>
      </c>
      <c r="E7" s="108" t="s">
        <v>129</v>
      </c>
      <c r="F7" s="108" t="s">
        <v>129</v>
      </c>
      <c r="G7" s="128" t="s">
        <v>130</v>
      </c>
    </row>
    <row r="8" spans="1:7" ht="15.6" x14ac:dyDescent="0.3">
      <c r="A8" s="155"/>
      <c r="B8" s="138"/>
      <c r="C8" s="171"/>
      <c r="D8" s="134" t="s">
        <v>131</v>
      </c>
      <c r="E8" s="139"/>
      <c r="F8" s="139"/>
      <c r="G8" s="140"/>
    </row>
    <row r="9" spans="1:7" ht="15.6" x14ac:dyDescent="0.3">
      <c r="A9" s="155"/>
      <c r="B9" s="141"/>
      <c r="C9" s="171"/>
      <c r="D9" s="133" t="s">
        <v>17</v>
      </c>
      <c r="E9" s="133" t="s">
        <v>18</v>
      </c>
      <c r="F9" s="133" t="s">
        <v>93</v>
      </c>
      <c r="G9" s="139"/>
    </row>
    <row r="10" spans="1:7" ht="15.6" x14ac:dyDescent="0.3">
      <c r="A10" s="163" t="s">
        <v>102</v>
      </c>
      <c r="B10" s="163" t="s">
        <v>132</v>
      </c>
      <c r="C10" s="110" t="s">
        <v>133</v>
      </c>
      <c r="D10" s="111">
        <f>D12+D14+D13</f>
        <v>580377.60000000009</v>
      </c>
      <c r="E10" s="111">
        <f>E12+E14+E13</f>
        <v>611055.19999999995</v>
      </c>
      <c r="F10" s="111">
        <f>F12+F14+F13</f>
        <v>603716.89999999991</v>
      </c>
      <c r="G10" s="111">
        <f>D10+E10+F10</f>
        <v>1795149.7</v>
      </c>
    </row>
    <row r="11" spans="1:7" ht="15.6" x14ac:dyDescent="0.3">
      <c r="A11" s="163"/>
      <c r="B11" s="163"/>
      <c r="C11" s="112" t="s">
        <v>134</v>
      </c>
      <c r="D11" s="113"/>
      <c r="E11" s="113"/>
      <c r="F11" s="113"/>
      <c r="G11" s="113"/>
    </row>
    <row r="12" spans="1:7" ht="15.6" x14ac:dyDescent="0.3">
      <c r="A12" s="163"/>
      <c r="B12" s="163"/>
      <c r="C12" s="112" t="s">
        <v>47</v>
      </c>
      <c r="D12" s="113">
        <f>D18+D24+D30</f>
        <v>449472.5</v>
      </c>
      <c r="E12" s="113">
        <f>E18+E24+E30</f>
        <v>453933</v>
      </c>
      <c r="F12" s="113">
        <f>F18+F24+F30</f>
        <v>453933</v>
      </c>
      <c r="G12" s="113">
        <f>G18+G24+G30</f>
        <v>1357338.5</v>
      </c>
    </row>
    <row r="13" spans="1:7" ht="15.6" x14ac:dyDescent="0.3">
      <c r="A13" s="163"/>
      <c r="B13" s="163"/>
      <c r="C13" s="112" t="s">
        <v>49</v>
      </c>
      <c r="D13" s="113">
        <f>D19+D25+D31</f>
        <v>14761.3</v>
      </c>
      <c r="E13" s="113">
        <f>E19+E25+E31</f>
        <v>11742</v>
      </c>
      <c r="F13" s="113">
        <f>F19+F25+F31</f>
        <v>12004.7</v>
      </c>
      <c r="G13" s="114">
        <f>D13+E13+F13</f>
        <v>38508</v>
      </c>
    </row>
    <row r="14" spans="1:7" ht="15.6" x14ac:dyDescent="0.3">
      <c r="A14" s="163"/>
      <c r="B14" s="163"/>
      <c r="C14" s="132" t="s">
        <v>48</v>
      </c>
      <c r="D14" s="115">
        <f>D32</f>
        <v>116143.8</v>
      </c>
      <c r="E14" s="115">
        <f>E32</f>
        <v>145380.20000000001</v>
      </c>
      <c r="F14" s="115">
        <f>F32</f>
        <v>137779.20000000001</v>
      </c>
      <c r="G14" s="116">
        <f>D14+E14+F14</f>
        <v>399303.2</v>
      </c>
    </row>
    <row r="15" spans="1:7" ht="15.6" x14ac:dyDescent="0.3">
      <c r="A15" s="163"/>
      <c r="B15" s="163"/>
      <c r="C15" s="117" t="s">
        <v>135</v>
      </c>
      <c r="D15" s="115"/>
      <c r="E15" s="115"/>
      <c r="F15" s="115"/>
      <c r="G15" s="115"/>
    </row>
    <row r="16" spans="1:7" ht="15.6" x14ac:dyDescent="0.3">
      <c r="A16" s="163" t="s">
        <v>60</v>
      </c>
      <c r="B16" s="163" t="s">
        <v>111</v>
      </c>
      <c r="C16" s="118" t="s">
        <v>133</v>
      </c>
      <c r="D16" s="119">
        <f>SUM(D18:D20)</f>
        <v>345060.2</v>
      </c>
      <c r="E16" s="119">
        <f>SUM(E18:E20)</f>
        <v>345313.9</v>
      </c>
      <c r="F16" s="119">
        <f>SUM(F18:F20)</f>
        <v>345576.60000000003</v>
      </c>
      <c r="G16" s="119">
        <f>SUM(G18:G20)</f>
        <v>1035950.7000000001</v>
      </c>
    </row>
    <row r="17" spans="1:7" ht="15.6" x14ac:dyDescent="0.3">
      <c r="A17" s="163"/>
      <c r="B17" s="163"/>
      <c r="C17" s="117" t="s">
        <v>134</v>
      </c>
      <c r="D17" s="115"/>
      <c r="E17" s="115"/>
      <c r="F17" s="115"/>
      <c r="G17" s="115"/>
    </row>
    <row r="18" spans="1:7" ht="15.6" x14ac:dyDescent="0.3">
      <c r="A18" s="163"/>
      <c r="B18" s="163"/>
      <c r="C18" s="117" t="s">
        <v>47</v>
      </c>
      <c r="D18" s="115">
        <v>333571.90000000002</v>
      </c>
      <c r="E18" s="115">
        <v>333571.90000000002</v>
      </c>
      <c r="F18" s="115">
        <v>333571.90000000002</v>
      </c>
      <c r="G18" s="115">
        <f>D18+E18+F18</f>
        <v>1000715.7000000001</v>
      </c>
    </row>
    <row r="19" spans="1:7" ht="15.6" x14ac:dyDescent="0.3">
      <c r="A19" s="163"/>
      <c r="B19" s="163"/>
      <c r="C19" s="117" t="s">
        <v>49</v>
      </c>
      <c r="D19" s="88">
        <v>11488.3</v>
      </c>
      <c r="E19" s="88">
        <v>11742</v>
      </c>
      <c r="F19" s="88">
        <v>12004.7</v>
      </c>
      <c r="G19" s="115">
        <f>D19+E19+F19</f>
        <v>35235</v>
      </c>
    </row>
    <row r="20" spans="1:7" ht="15.6" x14ac:dyDescent="0.3">
      <c r="A20" s="163"/>
      <c r="B20" s="163"/>
      <c r="C20" s="132" t="s">
        <v>48</v>
      </c>
      <c r="D20" s="115"/>
      <c r="E20" s="115"/>
      <c r="F20" s="115"/>
      <c r="G20" s="115"/>
    </row>
    <row r="21" spans="1:7" ht="15.6" x14ac:dyDescent="0.3">
      <c r="A21" s="163"/>
      <c r="B21" s="163"/>
      <c r="C21" s="117" t="s">
        <v>135</v>
      </c>
      <c r="D21" s="115"/>
      <c r="E21" s="115"/>
      <c r="F21" s="115"/>
      <c r="G21" s="115"/>
    </row>
    <row r="22" spans="1:7" ht="15.6" x14ac:dyDescent="0.3">
      <c r="A22" s="163" t="s">
        <v>113</v>
      </c>
      <c r="B22" s="163" t="s">
        <v>114</v>
      </c>
      <c r="C22" s="118" t="s">
        <v>133</v>
      </c>
      <c r="D22" s="119">
        <f>SUM(D24:D26)</f>
        <v>115900.6</v>
      </c>
      <c r="E22" s="119">
        <f>SUM(E24:E26)</f>
        <v>120361.1</v>
      </c>
      <c r="F22" s="119">
        <f>SUM(F24:F26)</f>
        <v>120361.1</v>
      </c>
      <c r="G22" s="119">
        <f>SUM(G24:G26)</f>
        <v>356622.80000000005</v>
      </c>
    </row>
    <row r="23" spans="1:7" ht="15.6" x14ac:dyDescent="0.3">
      <c r="A23" s="163"/>
      <c r="B23" s="163"/>
      <c r="C23" s="117" t="s">
        <v>134</v>
      </c>
      <c r="D23" s="115"/>
      <c r="E23" s="115"/>
      <c r="F23" s="115"/>
      <c r="G23" s="115"/>
    </row>
    <row r="24" spans="1:7" ht="15.6" x14ac:dyDescent="0.3">
      <c r="A24" s="163"/>
      <c r="B24" s="163"/>
      <c r="C24" s="117" t="s">
        <v>47</v>
      </c>
      <c r="D24" s="120">
        <v>115900.6</v>
      </c>
      <c r="E24" s="115">
        <v>120361.1</v>
      </c>
      <c r="F24" s="115">
        <v>120361.1</v>
      </c>
      <c r="G24" s="115">
        <f>D24+E24+F24</f>
        <v>356622.80000000005</v>
      </c>
    </row>
    <row r="25" spans="1:7" ht="15.6" x14ac:dyDescent="0.3">
      <c r="A25" s="163"/>
      <c r="B25" s="163"/>
      <c r="C25" s="117" t="s">
        <v>49</v>
      </c>
      <c r="D25" s="115"/>
      <c r="E25" s="115"/>
      <c r="F25" s="115"/>
      <c r="G25" s="115"/>
    </row>
    <row r="26" spans="1:7" ht="15.6" x14ac:dyDescent="0.3">
      <c r="A26" s="163"/>
      <c r="B26" s="163"/>
      <c r="C26" s="132" t="s">
        <v>48</v>
      </c>
      <c r="D26" s="115"/>
      <c r="E26" s="115"/>
      <c r="F26" s="115"/>
      <c r="G26" s="115"/>
    </row>
    <row r="27" spans="1:7" ht="15.6" x14ac:dyDescent="0.3">
      <c r="A27" s="163"/>
      <c r="B27" s="163"/>
      <c r="C27" s="117" t="s">
        <v>135</v>
      </c>
      <c r="D27" s="115"/>
      <c r="E27" s="115"/>
      <c r="F27" s="115"/>
      <c r="G27" s="115"/>
    </row>
    <row r="28" spans="1:7" ht="15.6" x14ac:dyDescent="0.3">
      <c r="A28" s="163" t="s">
        <v>115</v>
      </c>
      <c r="B28" s="163" t="s">
        <v>116</v>
      </c>
      <c r="C28" s="118" t="s">
        <v>133</v>
      </c>
      <c r="D28" s="119">
        <f>SUM(D30:D32)</f>
        <v>119416.8</v>
      </c>
      <c r="E28" s="119">
        <f>SUM(E30:E32)</f>
        <v>145380.20000000001</v>
      </c>
      <c r="F28" s="119">
        <f>SUM(F30:F32)</f>
        <v>137779.20000000001</v>
      </c>
      <c r="G28" s="119">
        <f>SUM(G30:G32)</f>
        <v>402576.2</v>
      </c>
    </row>
    <row r="29" spans="1:7" ht="15.6" x14ac:dyDescent="0.3">
      <c r="A29" s="163"/>
      <c r="B29" s="163"/>
      <c r="C29" s="117" t="s">
        <v>134</v>
      </c>
      <c r="D29" s="115"/>
      <c r="E29" s="115"/>
      <c r="F29" s="115"/>
      <c r="G29" s="115"/>
    </row>
    <row r="30" spans="1:7" ht="15.6" x14ac:dyDescent="0.3">
      <c r="A30" s="163"/>
      <c r="B30" s="163"/>
      <c r="C30" s="117" t="s">
        <v>47</v>
      </c>
      <c r="D30" s="115"/>
      <c r="E30" s="115"/>
      <c r="F30" s="115"/>
      <c r="G30" s="115"/>
    </row>
    <row r="31" spans="1:7" ht="15.6" x14ac:dyDescent="0.3">
      <c r="A31" s="163"/>
      <c r="B31" s="163"/>
      <c r="C31" s="117" t="s">
        <v>49</v>
      </c>
      <c r="D31" s="115">
        <v>3273</v>
      </c>
      <c r="E31" s="115">
        <v>0</v>
      </c>
      <c r="F31" s="115">
        <v>0</v>
      </c>
      <c r="G31" s="115">
        <f>D31+E31+F31</f>
        <v>3273</v>
      </c>
    </row>
    <row r="32" spans="1:7" ht="15.6" x14ac:dyDescent="0.3">
      <c r="A32" s="163"/>
      <c r="B32" s="163"/>
      <c r="C32" s="132" t="s">
        <v>48</v>
      </c>
      <c r="D32" s="120">
        <f>119807.6-3663.8</f>
        <v>116143.8</v>
      </c>
      <c r="E32" s="115">
        <v>145380.20000000001</v>
      </c>
      <c r="F32" s="115">
        <v>137779.20000000001</v>
      </c>
      <c r="G32" s="115">
        <f>D32+E32+F32</f>
        <v>399303.2</v>
      </c>
    </row>
    <row r="33" spans="1:19" ht="15.6" x14ac:dyDescent="0.3">
      <c r="A33" s="163"/>
      <c r="B33" s="163"/>
      <c r="C33" s="117" t="s">
        <v>135</v>
      </c>
      <c r="D33" s="115"/>
      <c r="E33" s="115"/>
      <c r="F33" s="115"/>
      <c r="G33" s="115"/>
    </row>
    <row r="34" spans="1:19" x14ac:dyDescent="0.3">
      <c r="D34" s="121">
        <f>D10-D19</f>
        <v>568889.30000000005</v>
      </c>
      <c r="E34" s="121">
        <f>E10-E19</f>
        <v>599313.19999999995</v>
      </c>
      <c r="F34" s="121">
        <f>F10-F19</f>
        <v>591712.19999999995</v>
      </c>
      <c r="G34" s="121">
        <f>G10-G19</f>
        <v>1759914.7</v>
      </c>
    </row>
    <row r="36" spans="1:19" s="91" customFormat="1" ht="42.75" customHeight="1" x14ac:dyDescent="0.3">
      <c r="A36" s="172"/>
      <c r="B36" s="173"/>
      <c r="C36" s="173"/>
      <c r="D36" s="173"/>
      <c r="E36" s="131"/>
      <c r="F36" s="194"/>
      <c r="G36" s="194"/>
      <c r="H36" s="131"/>
      <c r="I36" s="131"/>
      <c r="K36" s="131"/>
      <c r="L36" s="103"/>
      <c r="M36" s="103"/>
      <c r="N36" s="103"/>
      <c r="O36" s="103"/>
      <c r="P36" s="103"/>
      <c r="Q36" s="103"/>
      <c r="R36" s="103"/>
      <c r="S36" s="95"/>
    </row>
    <row r="37" spans="1:19" ht="34.5" customHeight="1" x14ac:dyDescent="0.3">
      <c r="A37" s="192" t="s">
        <v>96</v>
      </c>
      <c r="B37" s="192"/>
      <c r="C37" s="192"/>
      <c r="D37" s="122"/>
      <c r="E37" s="122" t="s">
        <v>96</v>
      </c>
      <c r="F37" s="122"/>
      <c r="G37" s="122"/>
    </row>
  </sheetData>
  <mergeCells count="18">
    <mergeCell ref="A4:A9"/>
    <mergeCell ref="C4:C9"/>
    <mergeCell ref="D4:G4"/>
    <mergeCell ref="F36:G36"/>
    <mergeCell ref="D1:G1"/>
    <mergeCell ref="A10:A15"/>
    <mergeCell ref="B10:B15"/>
    <mergeCell ref="D5:G5"/>
    <mergeCell ref="D2:G2"/>
    <mergeCell ref="A3:G3"/>
    <mergeCell ref="A37:C37"/>
    <mergeCell ref="A16:A21"/>
    <mergeCell ref="B16:B21"/>
    <mergeCell ref="A22:A27"/>
    <mergeCell ref="B22:B27"/>
    <mergeCell ref="A28:A33"/>
    <mergeCell ref="B28:B33"/>
    <mergeCell ref="A36:D36"/>
  </mergeCells>
  <printOptions horizontalCentered="1"/>
  <pageMargins left="0" right="0" top="0.55118110236220474" bottom="0.55118110236220474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"/>
  <sheetViews>
    <sheetView view="pageBreakPreview" topLeftCell="A28" zoomScale="70" zoomScaleSheetLayoutView="70" workbookViewId="0">
      <selection activeCell="F34" sqref="A34:G34"/>
    </sheetView>
  </sheetViews>
  <sheetFormatPr defaultColWidth="9.109375" defaultRowHeight="16.8" x14ac:dyDescent="0.3"/>
  <cols>
    <col min="1" max="1" width="48.5546875" style="60" customWidth="1"/>
    <col min="2" max="3" width="11.5546875" style="61" customWidth="1"/>
    <col min="4" max="4" width="16.5546875" style="61" customWidth="1"/>
    <col min="5" max="5" width="9.109375" style="61" customWidth="1"/>
    <col min="6" max="6" width="27.44140625" style="60" customWidth="1"/>
    <col min="7" max="7" width="14.109375" style="60" customWidth="1"/>
    <col min="8" max="8" width="13.33203125" style="60" customWidth="1"/>
    <col min="9" max="9" width="13.44140625" style="60" customWidth="1"/>
    <col min="10" max="10" width="17" style="60" customWidth="1"/>
    <col min="11" max="11" width="34.88671875" style="60" customWidth="1"/>
    <col min="12" max="12" width="14.33203125" style="60" customWidth="1"/>
    <col min="13" max="15" width="13" style="60" bestFit="1" customWidth="1"/>
    <col min="16" max="16384" width="9.109375" style="60"/>
  </cols>
  <sheetData>
    <row r="1" spans="1:11" ht="54.75" customHeight="1" x14ac:dyDescent="0.3">
      <c r="H1" s="203" t="s">
        <v>187</v>
      </c>
      <c r="I1" s="204"/>
      <c r="J1" s="204"/>
      <c r="K1" s="204"/>
    </row>
    <row r="2" spans="1:11" x14ac:dyDescent="0.3">
      <c r="H2" s="192" t="s">
        <v>62</v>
      </c>
      <c r="I2" s="192"/>
      <c r="J2" s="192"/>
      <c r="K2" s="192"/>
    </row>
    <row r="3" spans="1:11" x14ac:dyDescent="0.3">
      <c r="H3" s="202" t="s">
        <v>63</v>
      </c>
      <c r="I3" s="202"/>
      <c r="J3" s="202"/>
      <c r="K3" s="202"/>
    </row>
    <row r="4" spans="1:11" ht="34.5" customHeight="1" x14ac:dyDescent="0.3">
      <c r="H4" s="202" t="s">
        <v>179</v>
      </c>
      <c r="I4" s="202"/>
      <c r="J4" s="202"/>
      <c r="K4" s="202"/>
    </row>
    <row r="5" spans="1:11" ht="35.25" customHeight="1" x14ac:dyDescent="0.3">
      <c r="H5" s="192" t="s">
        <v>160</v>
      </c>
      <c r="I5" s="192"/>
      <c r="J5" s="192"/>
      <c r="K5" s="192"/>
    </row>
    <row r="6" spans="1:11" ht="36" customHeight="1" x14ac:dyDescent="0.3">
      <c r="H6" s="202" t="s">
        <v>180</v>
      </c>
      <c r="I6" s="202"/>
      <c r="J6" s="202"/>
      <c r="K6" s="202"/>
    </row>
    <row r="7" spans="1:11" x14ac:dyDescent="0.3">
      <c r="H7" s="62"/>
      <c r="I7" s="62"/>
      <c r="J7" s="62"/>
      <c r="K7" s="62"/>
    </row>
    <row r="9" spans="1:11" ht="28.5" customHeight="1" x14ac:dyDescent="0.3">
      <c r="A9" s="206" t="s">
        <v>64</v>
      </c>
      <c r="B9" s="206"/>
      <c r="C9" s="206"/>
      <c r="D9" s="206"/>
      <c r="E9" s="206"/>
      <c r="F9" s="206"/>
      <c r="G9" s="206"/>
      <c r="H9" s="206"/>
      <c r="I9" s="206"/>
      <c r="J9" s="206"/>
      <c r="K9" s="206"/>
    </row>
    <row r="11" spans="1:11" s="63" customFormat="1" ht="20.25" customHeight="1" x14ac:dyDescent="0.3">
      <c r="A11" s="205" t="s">
        <v>65</v>
      </c>
      <c r="B11" s="207" t="s">
        <v>21</v>
      </c>
      <c r="C11" s="207"/>
      <c r="D11" s="207"/>
      <c r="E11" s="207"/>
      <c r="F11" s="208" t="s">
        <v>66</v>
      </c>
      <c r="G11" s="205" t="s">
        <v>67</v>
      </c>
      <c r="H11" s="205"/>
      <c r="I11" s="205"/>
      <c r="J11" s="205"/>
      <c r="K11" s="205" t="s">
        <v>68</v>
      </c>
    </row>
    <row r="12" spans="1:11" s="63" customFormat="1" ht="16.5" customHeight="1" x14ac:dyDescent="0.3">
      <c r="A12" s="205"/>
      <c r="B12" s="207" t="s">
        <v>69</v>
      </c>
      <c r="C12" s="207" t="s">
        <v>23</v>
      </c>
      <c r="D12" s="207" t="s">
        <v>70</v>
      </c>
      <c r="E12" s="207" t="s">
        <v>71</v>
      </c>
      <c r="F12" s="208"/>
      <c r="G12" s="205" t="s">
        <v>72</v>
      </c>
      <c r="H12" s="205"/>
      <c r="I12" s="205"/>
      <c r="J12" s="205"/>
      <c r="K12" s="205"/>
    </row>
    <row r="13" spans="1:11" s="63" customFormat="1" ht="50.4" x14ac:dyDescent="0.3">
      <c r="A13" s="205"/>
      <c r="B13" s="207"/>
      <c r="C13" s="207"/>
      <c r="D13" s="207"/>
      <c r="E13" s="207"/>
      <c r="F13" s="208"/>
      <c r="G13" s="142" t="s">
        <v>73</v>
      </c>
      <c r="H13" s="142" t="s">
        <v>74</v>
      </c>
      <c r="I13" s="142" t="s">
        <v>75</v>
      </c>
      <c r="J13" s="205" t="s">
        <v>76</v>
      </c>
      <c r="K13" s="205"/>
    </row>
    <row r="14" spans="1:11" s="63" customFormat="1" ht="16.5" customHeight="1" x14ac:dyDescent="0.3">
      <c r="A14" s="205"/>
      <c r="B14" s="207"/>
      <c r="C14" s="207"/>
      <c r="D14" s="207"/>
      <c r="E14" s="207"/>
      <c r="F14" s="208"/>
      <c r="G14" s="142" t="s">
        <v>17</v>
      </c>
      <c r="H14" s="142" t="s">
        <v>18</v>
      </c>
      <c r="I14" s="142" t="s">
        <v>93</v>
      </c>
      <c r="J14" s="205"/>
      <c r="K14" s="205"/>
    </row>
    <row r="15" spans="1:11" ht="106.5" customHeight="1" x14ac:dyDescent="0.3">
      <c r="A15" s="64" t="s">
        <v>153</v>
      </c>
      <c r="B15" s="143">
        <v>145</v>
      </c>
      <c r="C15" s="143" t="s">
        <v>36</v>
      </c>
      <c r="D15" s="143" t="s">
        <v>137</v>
      </c>
      <c r="E15" s="65" t="s">
        <v>40</v>
      </c>
      <c r="F15" s="66" t="s">
        <v>77</v>
      </c>
      <c r="G15" s="67">
        <v>1716.4</v>
      </c>
      <c r="H15" s="67">
        <v>1733.8</v>
      </c>
      <c r="I15" s="67">
        <v>1733.8</v>
      </c>
      <c r="J15" s="67">
        <f>G15+H15+I15</f>
        <v>5184</v>
      </c>
      <c r="K15" s="68" t="s">
        <v>171</v>
      </c>
    </row>
    <row r="16" spans="1:11" ht="102" customHeight="1" x14ac:dyDescent="0.3">
      <c r="A16" s="64" t="s">
        <v>154</v>
      </c>
      <c r="B16" s="143" t="s">
        <v>78</v>
      </c>
      <c r="C16" s="143" t="s">
        <v>37</v>
      </c>
      <c r="D16" s="143" t="s">
        <v>138</v>
      </c>
      <c r="E16" s="65" t="s">
        <v>40</v>
      </c>
      <c r="F16" s="66" t="s">
        <v>77</v>
      </c>
      <c r="G16" s="67">
        <v>14788.3</v>
      </c>
      <c r="H16" s="67">
        <v>14788.3</v>
      </c>
      <c r="I16" s="67">
        <v>14788.3</v>
      </c>
      <c r="J16" s="67">
        <f>G16+H16+I16</f>
        <v>44364.899999999994</v>
      </c>
      <c r="K16" s="68" t="s">
        <v>161</v>
      </c>
    </row>
    <row r="17" spans="1:16" ht="110.25" customHeight="1" x14ac:dyDescent="0.3">
      <c r="A17" s="64" t="s">
        <v>155</v>
      </c>
      <c r="B17" s="143" t="s">
        <v>40</v>
      </c>
      <c r="C17" s="143" t="s">
        <v>50</v>
      </c>
      <c r="D17" s="143" t="s">
        <v>139</v>
      </c>
      <c r="E17" s="65" t="s">
        <v>40</v>
      </c>
      <c r="F17" s="66"/>
      <c r="G17" s="67">
        <f>83986.5-3663.8</f>
        <v>80322.7</v>
      </c>
      <c r="H17" s="67">
        <v>110822.39999999999</v>
      </c>
      <c r="I17" s="67">
        <v>102921.4</v>
      </c>
      <c r="J17" s="67">
        <f t="shared" ref="J17:J25" si="0">G17+H17+I17</f>
        <v>294066.5</v>
      </c>
      <c r="K17" s="68"/>
      <c r="L17" s="69"/>
      <c r="M17" s="69"/>
      <c r="N17" s="69"/>
      <c r="O17" s="69"/>
      <c r="P17" s="69"/>
    </row>
    <row r="18" spans="1:16" ht="130.5" customHeight="1" x14ac:dyDescent="0.3">
      <c r="A18" s="64" t="s">
        <v>16</v>
      </c>
      <c r="B18" s="11" t="s">
        <v>79</v>
      </c>
      <c r="C18" s="143" t="s">
        <v>50</v>
      </c>
      <c r="D18" s="143" t="s">
        <v>146</v>
      </c>
      <c r="E18" s="65" t="s">
        <v>40</v>
      </c>
      <c r="F18" s="66" t="s">
        <v>80</v>
      </c>
      <c r="G18" s="67">
        <f>15684.2-3663.8</f>
        <v>12020.400000000001</v>
      </c>
      <c r="H18" s="67">
        <v>12531.2</v>
      </c>
      <c r="I18" s="67">
        <v>11630.2</v>
      </c>
      <c r="J18" s="67">
        <f t="shared" si="0"/>
        <v>36181.800000000003</v>
      </c>
      <c r="K18" s="68" t="s">
        <v>172</v>
      </c>
    </row>
    <row r="19" spans="1:16" ht="111.75" customHeight="1" x14ac:dyDescent="0.3">
      <c r="A19" s="64" t="s">
        <v>55</v>
      </c>
      <c r="B19" s="143" t="s">
        <v>78</v>
      </c>
      <c r="C19" s="143" t="s">
        <v>50</v>
      </c>
      <c r="D19" s="143" t="s">
        <v>147</v>
      </c>
      <c r="E19" s="65" t="s">
        <v>40</v>
      </c>
      <c r="F19" s="66" t="s">
        <v>77</v>
      </c>
      <c r="G19" s="67">
        <v>22664.400000000001</v>
      </c>
      <c r="H19" s="67">
        <v>21905.4</v>
      </c>
      <c r="I19" s="67">
        <v>14905.4</v>
      </c>
      <c r="J19" s="67">
        <f t="shared" si="0"/>
        <v>59475.200000000004</v>
      </c>
      <c r="K19" s="68" t="s">
        <v>173</v>
      </c>
    </row>
    <row r="20" spans="1:16" ht="120" customHeight="1" x14ac:dyDescent="0.3">
      <c r="A20" s="64" t="s">
        <v>56</v>
      </c>
      <c r="B20" s="143" t="s">
        <v>81</v>
      </c>
      <c r="C20" s="143" t="s">
        <v>50</v>
      </c>
      <c r="D20" s="143" t="s">
        <v>148</v>
      </c>
      <c r="E20" s="65" t="s">
        <v>40</v>
      </c>
      <c r="F20" s="10" t="s">
        <v>82</v>
      </c>
      <c r="G20" s="67">
        <v>16650</v>
      </c>
      <c r="H20" s="67">
        <v>16650</v>
      </c>
      <c r="I20" s="67">
        <v>16650</v>
      </c>
      <c r="J20" s="67">
        <f t="shared" si="0"/>
        <v>49950</v>
      </c>
      <c r="K20" s="68" t="s">
        <v>92</v>
      </c>
    </row>
    <row r="21" spans="1:16" ht="146.25" customHeight="1" x14ac:dyDescent="0.3">
      <c r="A21" s="64" t="s">
        <v>57</v>
      </c>
      <c r="B21" s="143" t="s">
        <v>81</v>
      </c>
      <c r="C21" s="143" t="s">
        <v>50</v>
      </c>
      <c r="D21" s="143" t="s">
        <v>149</v>
      </c>
      <c r="E21" s="65" t="s">
        <v>40</v>
      </c>
      <c r="F21" s="10" t="s">
        <v>82</v>
      </c>
      <c r="G21" s="67">
        <v>9900</v>
      </c>
      <c r="H21" s="67">
        <v>40350</v>
      </c>
      <c r="I21" s="67">
        <v>40350</v>
      </c>
      <c r="J21" s="67">
        <f t="shared" si="0"/>
        <v>90600</v>
      </c>
      <c r="K21" s="64" t="s">
        <v>175</v>
      </c>
    </row>
    <row r="22" spans="1:16" ht="114.75" customHeight="1" x14ac:dyDescent="0.3">
      <c r="A22" s="64" t="s">
        <v>58</v>
      </c>
      <c r="B22" s="143" t="s">
        <v>78</v>
      </c>
      <c r="C22" s="143" t="s">
        <v>50</v>
      </c>
      <c r="D22" s="143" t="s">
        <v>150</v>
      </c>
      <c r="E22" s="65" t="s">
        <v>40</v>
      </c>
      <c r="F22" s="10" t="s">
        <v>77</v>
      </c>
      <c r="G22" s="67">
        <v>19087.900000000001</v>
      </c>
      <c r="H22" s="67">
        <v>19385.8</v>
      </c>
      <c r="I22" s="67">
        <v>19385.8</v>
      </c>
      <c r="J22" s="67">
        <f t="shared" si="0"/>
        <v>57859.5</v>
      </c>
      <c r="K22" s="68" t="s">
        <v>170</v>
      </c>
    </row>
    <row r="23" spans="1:16" ht="96.75" customHeight="1" x14ac:dyDescent="0.3">
      <c r="A23" s="64" t="s">
        <v>156</v>
      </c>
      <c r="B23" s="143" t="s">
        <v>40</v>
      </c>
      <c r="C23" s="143" t="s">
        <v>40</v>
      </c>
      <c r="D23" s="143" t="s">
        <v>40</v>
      </c>
      <c r="E23" s="65" t="s">
        <v>40</v>
      </c>
      <c r="F23" s="70"/>
      <c r="G23" s="67">
        <f>G24</f>
        <v>3273</v>
      </c>
      <c r="H23" s="67">
        <f>H24</f>
        <v>0</v>
      </c>
      <c r="I23" s="67">
        <f>I24</f>
        <v>0</v>
      </c>
      <c r="J23" s="67">
        <f t="shared" si="0"/>
        <v>3273</v>
      </c>
      <c r="K23" s="71"/>
    </row>
    <row r="24" spans="1:16" ht="140.25" customHeight="1" x14ac:dyDescent="0.3">
      <c r="A24" s="64" t="s">
        <v>59</v>
      </c>
      <c r="B24" s="143" t="s">
        <v>40</v>
      </c>
      <c r="C24" s="143" t="s">
        <v>40</v>
      </c>
      <c r="D24" s="143" t="s">
        <v>40</v>
      </c>
      <c r="E24" s="65" t="s">
        <v>40</v>
      </c>
      <c r="F24" s="70" t="s">
        <v>83</v>
      </c>
      <c r="G24" s="67">
        <v>3273</v>
      </c>
      <c r="H24" s="67">
        <v>0</v>
      </c>
      <c r="I24" s="67">
        <v>0</v>
      </c>
      <c r="J24" s="67">
        <f t="shared" si="0"/>
        <v>3273</v>
      </c>
      <c r="K24" s="68" t="s">
        <v>162</v>
      </c>
    </row>
    <row r="25" spans="1:16" ht="66" customHeight="1" x14ac:dyDescent="0.3">
      <c r="A25" s="64" t="s">
        <v>157</v>
      </c>
      <c r="B25" s="143" t="s">
        <v>40</v>
      </c>
      <c r="C25" s="143" t="s">
        <v>50</v>
      </c>
      <c r="D25" s="143" t="s">
        <v>140</v>
      </c>
      <c r="E25" s="65" t="s">
        <v>40</v>
      </c>
      <c r="F25" s="72"/>
      <c r="G25" s="67">
        <f>G26+G27+G28</f>
        <v>12470.7</v>
      </c>
      <c r="H25" s="67">
        <f>H26+H27+H28</f>
        <v>11190</v>
      </c>
      <c r="I25" s="67">
        <f>I26+I27+I28</f>
        <v>11490</v>
      </c>
      <c r="J25" s="67">
        <f t="shared" si="0"/>
        <v>35150.699999999997</v>
      </c>
      <c r="K25" s="71"/>
    </row>
    <row r="26" spans="1:16" ht="91.5" customHeight="1" x14ac:dyDescent="0.3">
      <c r="A26" s="64" t="s">
        <v>41</v>
      </c>
      <c r="B26" s="143" t="s">
        <v>84</v>
      </c>
      <c r="C26" s="143" t="s">
        <v>50</v>
      </c>
      <c r="D26" s="143" t="s">
        <v>141</v>
      </c>
      <c r="E26" s="65" t="s">
        <v>40</v>
      </c>
      <c r="F26" s="73" t="s">
        <v>12</v>
      </c>
      <c r="G26" s="67">
        <v>100</v>
      </c>
      <c r="H26" s="67">
        <v>100</v>
      </c>
      <c r="I26" s="67">
        <v>100</v>
      </c>
      <c r="J26" s="67">
        <f>G26+H26+I26</f>
        <v>300</v>
      </c>
      <c r="K26" s="68" t="s">
        <v>85</v>
      </c>
    </row>
    <row r="27" spans="1:16" ht="165" customHeight="1" x14ac:dyDescent="0.3">
      <c r="A27" s="64" t="s">
        <v>42</v>
      </c>
      <c r="B27" s="143" t="s">
        <v>86</v>
      </c>
      <c r="C27" s="143" t="s">
        <v>50</v>
      </c>
      <c r="D27" s="143" t="s">
        <v>142</v>
      </c>
      <c r="E27" s="65" t="s">
        <v>40</v>
      </c>
      <c r="F27" s="10" t="s">
        <v>90</v>
      </c>
      <c r="G27" s="67">
        <v>10608</v>
      </c>
      <c r="H27" s="67">
        <v>10390</v>
      </c>
      <c r="I27" s="67">
        <v>10690</v>
      </c>
      <c r="J27" s="67">
        <f>G27+H27+I27</f>
        <v>31688</v>
      </c>
      <c r="K27" s="68" t="s">
        <v>163</v>
      </c>
    </row>
    <row r="28" spans="1:16" ht="120" customHeight="1" x14ac:dyDescent="0.3">
      <c r="A28" s="64" t="s">
        <v>43</v>
      </c>
      <c r="B28" s="143" t="s">
        <v>87</v>
      </c>
      <c r="C28" s="143" t="s">
        <v>50</v>
      </c>
      <c r="D28" s="143" t="s">
        <v>143</v>
      </c>
      <c r="E28" s="65" t="s">
        <v>40</v>
      </c>
      <c r="F28" s="73" t="s">
        <v>91</v>
      </c>
      <c r="G28" s="67">
        <v>1762.7</v>
      </c>
      <c r="H28" s="67">
        <v>700</v>
      </c>
      <c r="I28" s="67">
        <v>700</v>
      </c>
      <c r="J28" s="67">
        <f>G28+H28+I28</f>
        <v>3162.7</v>
      </c>
      <c r="K28" s="68" t="s">
        <v>88</v>
      </c>
    </row>
    <row r="29" spans="1:16" ht="137.25" customHeight="1" x14ac:dyDescent="0.3">
      <c r="A29" s="64" t="s">
        <v>158</v>
      </c>
      <c r="B29" s="143" t="s">
        <v>78</v>
      </c>
      <c r="C29" s="143" t="s">
        <v>45</v>
      </c>
      <c r="D29" s="143" t="s">
        <v>151</v>
      </c>
      <c r="E29" s="65" t="s">
        <v>40</v>
      </c>
      <c r="F29" s="10" t="s">
        <v>5</v>
      </c>
      <c r="G29" s="67">
        <v>6845.7</v>
      </c>
      <c r="H29" s="67">
        <v>6845.7</v>
      </c>
      <c r="I29" s="67">
        <v>6845.7</v>
      </c>
      <c r="J29" s="67">
        <f>G29+H29+I29</f>
        <v>20537.099999999999</v>
      </c>
      <c r="K29" s="124" t="s">
        <v>136</v>
      </c>
    </row>
    <row r="30" spans="1:16" ht="24" customHeight="1" x14ac:dyDescent="0.3">
      <c r="A30" s="74" t="s">
        <v>89</v>
      </c>
      <c r="B30" s="65"/>
      <c r="C30" s="65"/>
      <c r="D30" s="65"/>
      <c r="E30" s="65"/>
      <c r="F30" s="74"/>
      <c r="G30" s="75">
        <f>G15+G16+G17+G23+G25+G29</f>
        <v>119416.79999999999</v>
      </c>
      <c r="H30" s="75">
        <f>H15+H16+H17+H23+H25+H29</f>
        <v>145380.20000000001</v>
      </c>
      <c r="I30" s="75">
        <f>I15+I16+I17+I23+I25+I29</f>
        <v>137779.20000000001</v>
      </c>
      <c r="J30" s="75">
        <f>J15+J16+J17+J23+J25+J29</f>
        <v>402576.2</v>
      </c>
      <c r="K30" s="74"/>
    </row>
    <row r="34" spans="1:19" s="91" customFormat="1" ht="42.75" customHeight="1" x14ac:dyDescent="0.3">
      <c r="A34" s="199"/>
      <c r="B34" s="200"/>
      <c r="C34" s="200"/>
      <c r="D34" s="200"/>
      <c r="E34" s="144"/>
      <c r="F34" s="201"/>
      <c r="G34" s="201"/>
      <c r="H34" s="144"/>
      <c r="I34" s="144"/>
      <c r="K34" s="144"/>
      <c r="L34" s="103"/>
      <c r="M34" s="103"/>
      <c r="N34" s="103"/>
      <c r="O34" s="103"/>
      <c r="P34" s="103"/>
      <c r="Q34" s="103"/>
      <c r="R34" s="103"/>
      <c r="S34" s="95"/>
    </row>
  </sheetData>
  <mergeCells count="20">
    <mergeCell ref="H1:K1"/>
    <mergeCell ref="G12:J12"/>
    <mergeCell ref="J13:J14"/>
    <mergeCell ref="A9:K9"/>
    <mergeCell ref="A11:A14"/>
    <mergeCell ref="B11:E11"/>
    <mergeCell ref="F11:F14"/>
    <mergeCell ref="G11:J11"/>
    <mergeCell ref="K11:K14"/>
    <mergeCell ref="B12:B14"/>
    <mergeCell ref="C12:C14"/>
    <mergeCell ref="D12:D14"/>
    <mergeCell ref="E12:E14"/>
    <mergeCell ref="A34:D34"/>
    <mergeCell ref="F34:G34"/>
    <mergeCell ref="H6:K6"/>
    <mergeCell ref="H2:K2"/>
    <mergeCell ref="H3:K3"/>
    <mergeCell ref="H4:K4"/>
    <mergeCell ref="H5:K5"/>
  </mergeCells>
  <pageMargins left="0.59055118110236227" right="0" top="0.74803149606299213" bottom="0.74803149606299213" header="0.31496062992125984" footer="0.31496062992125984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view="pageBreakPreview" topLeftCell="A37" zoomScale="70" zoomScaleSheetLayoutView="70" workbookViewId="0">
      <selection activeCell="L45" sqref="A45:M45"/>
    </sheetView>
  </sheetViews>
  <sheetFormatPr defaultColWidth="8" defaultRowHeight="16.8" x14ac:dyDescent="0.3"/>
  <cols>
    <col min="1" max="1" width="5.109375" style="23" customWidth="1"/>
    <col min="2" max="2" width="55.44140625" style="13" customWidth="1"/>
    <col min="3" max="3" width="22" style="24" customWidth="1"/>
    <col min="4" max="4" width="12" style="25" customWidth="1"/>
    <col min="5" max="5" width="17.5546875" style="24" customWidth="1"/>
    <col min="6" max="6" width="20.88671875" style="24" customWidth="1"/>
    <col min="7" max="7" width="15.33203125" style="24" customWidth="1"/>
    <col min="8" max="8" width="17.44140625" style="27" customWidth="1"/>
    <col min="9" max="10" width="14.44140625" style="23" customWidth="1"/>
    <col min="11" max="11" width="16.5546875" style="27" customWidth="1"/>
    <col min="12" max="12" width="13.5546875" style="27" customWidth="1"/>
    <col min="13" max="13" width="13.109375" style="56" customWidth="1"/>
    <col min="14" max="14" width="16.6640625" style="23" customWidth="1"/>
    <col min="15" max="15" width="16.5546875" style="27" customWidth="1"/>
    <col min="16" max="16" width="15" style="27" customWidth="1"/>
    <col min="17" max="17" width="13.109375" style="56" customWidth="1"/>
    <col min="18" max="18" width="17" style="23" customWidth="1"/>
    <col min="19" max="256" width="8" style="13"/>
    <col min="257" max="257" width="5.109375" style="13" customWidth="1"/>
    <col min="258" max="258" width="55.44140625" style="13" customWidth="1"/>
    <col min="259" max="259" width="22" style="13" customWidth="1"/>
    <col min="260" max="260" width="12" style="13" customWidth="1"/>
    <col min="261" max="261" width="11.88671875" style="13" customWidth="1"/>
    <col min="262" max="262" width="20.88671875" style="13" customWidth="1"/>
    <col min="263" max="263" width="15.33203125" style="13" customWidth="1"/>
    <col min="264" max="264" width="17.44140625" style="13" customWidth="1"/>
    <col min="265" max="266" width="14.44140625" style="13" customWidth="1"/>
    <col min="267" max="267" width="16.5546875" style="13" customWidth="1"/>
    <col min="268" max="268" width="13.5546875" style="13" customWidth="1"/>
    <col min="269" max="269" width="13.109375" style="13" customWidth="1"/>
    <col min="270" max="270" width="16.6640625" style="13" customWidth="1"/>
    <col min="271" max="271" width="16.5546875" style="13" customWidth="1"/>
    <col min="272" max="272" width="15" style="13" customWidth="1"/>
    <col min="273" max="273" width="13.109375" style="13" customWidth="1"/>
    <col min="274" max="274" width="17" style="13" customWidth="1"/>
    <col min="275" max="512" width="8" style="13"/>
    <col min="513" max="513" width="5.109375" style="13" customWidth="1"/>
    <col min="514" max="514" width="55.44140625" style="13" customWidth="1"/>
    <col min="515" max="515" width="22" style="13" customWidth="1"/>
    <col min="516" max="516" width="12" style="13" customWidth="1"/>
    <col min="517" max="517" width="11.88671875" style="13" customWidth="1"/>
    <col min="518" max="518" width="20.88671875" style="13" customWidth="1"/>
    <col min="519" max="519" width="15.33203125" style="13" customWidth="1"/>
    <col min="520" max="520" width="17.44140625" style="13" customWidth="1"/>
    <col min="521" max="522" width="14.44140625" style="13" customWidth="1"/>
    <col min="523" max="523" width="16.5546875" style="13" customWidth="1"/>
    <col min="524" max="524" width="13.5546875" style="13" customWidth="1"/>
    <col min="525" max="525" width="13.109375" style="13" customWidth="1"/>
    <col min="526" max="526" width="16.6640625" style="13" customWidth="1"/>
    <col min="527" max="527" width="16.5546875" style="13" customWidth="1"/>
    <col min="528" max="528" width="15" style="13" customWidth="1"/>
    <col min="529" max="529" width="13.109375" style="13" customWidth="1"/>
    <col min="530" max="530" width="17" style="13" customWidth="1"/>
    <col min="531" max="768" width="8" style="13"/>
    <col min="769" max="769" width="5.109375" style="13" customWidth="1"/>
    <col min="770" max="770" width="55.44140625" style="13" customWidth="1"/>
    <col min="771" max="771" width="22" style="13" customWidth="1"/>
    <col min="772" max="772" width="12" style="13" customWidth="1"/>
    <col min="773" max="773" width="11.88671875" style="13" customWidth="1"/>
    <col min="774" max="774" width="20.88671875" style="13" customWidth="1"/>
    <col min="775" max="775" width="15.33203125" style="13" customWidth="1"/>
    <col min="776" max="776" width="17.44140625" style="13" customWidth="1"/>
    <col min="777" max="778" width="14.44140625" style="13" customWidth="1"/>
    <col min="779" max="779" width="16.5546875" style="13" customWidth="1"/>
    <col min="780" max="780" width="13.5546875" style="13" customWidth="1"/>
    <col min="781" max="781" width="13.109375" style="13" customWidth="1"/>
    <col min="782" max="782" width="16.6640625" style="13" customWidth="1"/>
    <col min="783" max="783" width="16.5546875" style="13" customWidth="1"/>
    <col min="784" max="784" width="15" style="13" customWidth="1"/>
    <col min="785" max="785" width="13.109375" style="13" customWidth="1"/>
    <col min="786" max="786" width="17" style="13" customWidth="1"/>
    <col min="787" max="1024" width="8" style="13"/>
    <col min="1025" max="1025" width="5.109375" style="13" customWidth="1"/>
    <col min="1026" max="1026" width="55.44140625" style="13" customWidth="1"/>
    <col min="1027" max="1027" width="22" style="13" customWidth="1"/>
    <col min="1028" max="1028" width="12" style="13" customWidth="1"/>
    <col min="1029" max="1029" width="11.88671875" style="13" customWidth="1"/>
    <col min="1030" max="1030" width="20.88671875" style="13" customWidth="1"/>
    <col min="1031" max="1031" width="15.33203125" style="13" customWidth="1"/>
    <col min="1032" max="1032" width="17.44140625" style="13" customWidth="1"/>
    <col min="1033" max="1034" width="14.44140625" style="13" customWidth="1"/>
    <col min="1035" max="1035" width="16.5546875" style="13" customWidth="1"/>
    <col min="1036" max="1036" width="13.5546875" style="13" customWidth="1"/>
    <col min="1037" max="1037" width="13.109375" style="13" customWidth="1"/>
    <col min="1038" max="1038" width="16.6640625" style="13" customWidth="1"/>
    <col min="1039" max="1039" width="16.5546875" style="13" customWidth="1"/>
    <col min="1040" max="1040" width="15" style="13" customWidth="1"/>
    <col min="1041" max="1041" width="13.109375" style="13" customWidth="1"/>
    <col min="1042" max="1042" width="17" style="13" customWidth="1"/>
    <col min="1043" max="1280" width="8" style="13"/>
    <col min="1281" max="1281" width="5.109375" style="13" customWidth="1"/>
    <col min="1282" max="1282" width="55.44140625" style="13" customWidth="1"/>
    <col min="1283" max="1283" width="22" style="13" customWidth="1"/>
    <col min="1284" max="1284" width="12" style="13" customWidth="1"/>
    <col min="1285" max="1285" width="11.88671875" style="13" customWidth="1"/>
    <col min="1286" max="1286" width="20.88671875" style="13" customWidth="1"/>
    <col min="1287" max="1287" width="15.33203125" style="13" customWidth="1"/>
    <col min="1288" max="1288" width="17.44140625" style="13" customWidth="1"/>
    <col min="1289" max="1290" width="14.44140625" style="13" customWidth="1"/>
    <col min="1291" max="1291" width="16.5546875" style="13" customWidth="1"/>
    <col min="1292" max="1292" width="13.5546875" style="13" customWidth="1"/>
    <col min="1293" max="1293" width="13.109375" style="13" customWidth="1"/>
    <col min="1294" max="1294" width="16.6640625" style="13" customWidth="1"/>
    <col min="1295" max="1295" width="16.5546875" style="13" customWidth="1"/>
    <col min="1296" max="1296" width="15" style="13" customWidth="1"/>
    <col min="1297" max="1297" width="13.109375" style="13" customWidth="1"/>
    <col min="1298" max="1298" width="17" style="13" customWidth="1"/>
    <col min="1299" max="1536" width="8" style="13"/>
    <col min="1537" max="1537" width="5.109375" style="13" customWidth="1"/>
    <col min="1538" max="1538" width="55.44140625" style="13" customWidth="1"/>
    <col min="1539" max="1539" width="22" style="13" customWidth="1"/>
    <col min="1540" max="1540" width="12" style="13" customWidth="1"/>
    <col min="1541" max="1541" width="11.88671875" style="13" customWidth="1"/>
    <col min="1542" max="1542" width="20.88671875" style="13" customWidth="1"/>
    <col min="1543" max="1543" width="15.33203125" style="13" customWidth="1"/>
    <col min="1544" max="1544" width="17.44140625" style="13" customWidth="1"/>
    <col min="1545" max="1546" width="14.44140625" style="13" customWidth="1"/>
    <col min="1547" max="1547" width="16.5546875" style="13" customWidth="1"/>
    <col min="1548" max="1548" width="13.5546875" style="13" customWidth="1"/>
    <col min="1549" max="1549" width="13.109375" style="13" customWidth="1"/>
    <col min="1550" max="1550" width="16.6640625" style="13" customWidth="1"/>
    <col min="1551" max="1551" width="16.5546875" style="13" customWidth="1"/>
    <col min="1552" max="1552" width="15" style="13" customWidth="1"/>
    <col min="1553" max="1553" width="13.109375" style="13" customWidth="1"/>
    <col min="1554" max="1554" width="17" style="13" customWidth="1"/>
    <col min="1555" max="1792" width="8" style="13"/>
    <col min="1793" max="1793" width="5.109375" style="13" customWidth="1"/>
    <col min="1794" max="1794" width="55.44140625" style="13" customWidth="1"/>
    <col min="1795" max="1795" width="22" style="13" customWidth="1"/>
    <col min="1796" max="1796" width="12" style="13" customWidth="1"/>
    <col min="1797" max="1797" width="11.88671875" style="13" customWidth="1"/>
    <col min="1798" max="1798" width="20.88671875" style="13" customWidth="1"/>
    <col min="1799" max="1799" width="15.33203125" style="13" customWidth="1"/>
    <col min="1800" max="1800" width="17.44140625" style="13" customWidth="1"/>
    <col min="1801" max="1802" width="14.44140625" style="13" customWidth="1"/>
    <col min="1803" max="1803" width="16.5546875" style="13" customWidth="1"/>
    <col min="1804" max="1804" width="13.5546875" style="13" customWidth="1"/>
    <col min="1805" max="1805" width="13.109375" style="13" customWidth="1"/>
    <col min="1806" max="1806" width="16.6640625" style="13" customWidth="1"/>
    <col min="1807" max="1807" width="16.5546875" style="13" customWidth="1"/>
    <col min="1808" max="1808" width="15" style="13" customWidth="1"/>
    <col min="1809" max="1809" width="13.109375" style="13" customWidth="1"/>
    <col min="1810" max="1810" width="17" style="13" customWidth="1"/>
    <col min="1811" max="2048" width="8" style="13"/>
    <col min="2049" max="2049" width="5.109375" style="13" customWidth="1"/>
    <col min="2050" max="2050" width="55.44140625" style="13" customWidth="1"/>
    <col min="2051" max="2051" width="22" style="13" customWidth="1"/>
    <col min="2052" max="2052" width="12" style="13" customWidth="1"/>
    <col min="2053" max="2053" width="11.88671875" style="13" customWidth="1"/>
    <col min="2054" max="2054" width="20.88671875" style="13" customWidth="1"/>
    <col min="2055" max="2055" width="15.33203125" style="13" customWidth="1"/>
    <col min="2056" max="2056" width="17.44140625" style="13" customWidth="1"/>
    <col min="2057" max="2058" width="14.44140625" style="13" customWidth="1"/>
    <col min="2059" max="2059" width="16.5546875" style="13" customWidth="1"/>
    <col min="2060" max="2060" width="13.5546875" style="13" customWidth="1"/>
    <col min="2061" max="2061" width="13.109375" style="13" customWidth="1"/>
    <col min="2062" max="2062" width="16.6640625" style="13" customWidth="1"/>
    <col min="2063" max="2063" width="16.5546875" style="13" customWidth="1"/>
    <col min="2064" max="2064" width="15" style="13" customWidth="1"/>
    <col min="2065" max="2065" width="13.109375" style="13" customWidth="1"/>
    <col min="2066" max="2066" width="17" style="13" customWidth="1"/>
    <col min="2067" max="2304" width="8" style="13"/>
    <col min="2305" max="2305" width="5.109375" style="13" customWidth="1"/>
    <col min="2306" max="2306" width="55.44140625" style="13" customWidth="1"/>
    <col min="2307" max="2307" width="22" style="13" customWidth="1"/>
    <col min="2308" max="2308" width="12" style="13" customWidth="1"/>
    <col min="2309" max="2309" width="11.88671875" style="13" customWidth="1"/>
    <col min="2310" max="2310" width="20.88671875" style="13" customWidth="1"/>
    <col min="2311" max="2311" width="15.33203125" style="13" customWidth="1"/>
    <col min="2312" max="2312" width="17.44140625" style="13" customWidth="1"/>
    <col min="2313" max="2314" width="14.44140625" style="13" customWidth="1"/>
    <col min="2315" max="2315" width="16.5546875" style="13" customWidth="1"/>
    <col min="2316" max="2316" width="13.5546875" style="13" customWidth="1"/>
    <col min="2317" max="2317" width="13.109375" style="13" customWidth="1"/>
    <col min="2318" max="2318" width="16.6640625" style="13" customWidth="1"/>
    <col min="2319" max="2319" width="16.5546875" style="13" customWidth="1"/>
    <col min="2320" max="2320" width="15" style="13" customWidth="1"/>
    <col min="2321" max="2321" width="13.109375" style="13" customWidth="1"/>
    <col min="2322" max="2322" width="17" style="13" customWidth="1"/>
    <col min="2323" max="2560" width="8" style="13"/>
    <col min="2561" max="2561" width="5.109375" style="13" customWidth="1"/>
    <col min="2562" max="2562" width="55.44140625" style="13" customWidth="1"/>
    <col min="2563" max="2563" width="22" style="13" customWidth="1"/>
    <col min="2564" max="2564" width="12" style="13" customWidth="1"/>
    <col min="2565" max="2565" width="11.88671875" style="13" customWidth="1"/>
    <col min="2566" max="2566" width="20.88671875" style="13" customWidth="1"/>
    <col min="2567" max="2567" width="15.33203125" style="13" customWidth="1"/>
    <col min="2568" max="2568" width="17.44140625" style="13" customWidth="1"/>
    <col min="2569" max="2570" width="14.44140625" style="13" customWidth="1"/>
    <col min="2571" max="2571" width="16.5546875" style="13" customWidth="1"/>
    <col min="2572" max="2572" width="13.5546875" style="13" customWidth="1"/>
    <col min="2573" max="2573" width="13.109375" style="13" customWidth="1"/>
    <col min="2574" max="2574" width="16.6640625" style="13" customWidth="1"/>
    <col min="2575" max="2575" width="16.5546875" style="13" customWidth="1"/>
    <col min="2576" max="2576" width="15" style="13" customWidth="1"/>
    <col min="2577" max="2577" width="13.109375" style="13" customWidth="1"/>
    <col min="2578" max="2578" width="17" style="13" customWidth="1"/>
    <col min="2579" max="2816" width="8" style="13"/>
    <col min="2817" max="2817" width="5.109375" style="13" customWidth="1"/>
    <col min="2818" max="2818" width="55.44140625" style="13" customWidth="1"/>
    <col min="2819" max="2819" width="22" style="13" customWidth="1"/>
    <col min="2820" max="2820" width="12" style="13" customWidth="1"/>
    <col min="2821" max="2821" width="11.88671875" style="13" customWidth="1"/>
    <col min="2822" max="2822" width="20.88671875" style="13" customWidth="1"/>
    <col min="2823" max="2823" width="15.33203125" style="13" customWidth="1"/>
    <col min="2824" max="2824" width="17.44140625" style="13" customWidth="1"/>
    <col min="2825" max="2826" width="14.44140625" style="13" customWidth="1"/>
    <col min="2827" max="2827" width="16.5546875" style="13" customWidth="1"/>
    <col min="2828" max="2828" width="13.5546875" style="13" customWidth="1"/>
    <col min="2829" max="2829" width="13.109375" style="13" customWidth="1"/>
    <col min="2830" max="2830" width="16.6640625" style="13" customWidth="1"/>
    <col min="2831" max="2831" width="16.5546875" style="13" customWidth="1"/>
    <col min="2832" max="2832" width="15" style="13" customWidth="1"/>
    <col min="2833" max="2833" width="13.109375" style="13" customWidth="1"/>
    <col min="2834" max="2834" width="17" style="13" customWidth="1"/>
    <col min="2835" max="3072" width="8" style="13"/>
    <col min="3073" max="3073" width="5.109375" style="13" customWidth="1"/>
    <col min="3074" max="3074" width="55.44140625" style="13" customWidth="1"/>
    <col min="3075" max="3075" width="22" style="13" customWidth="1"/>
    <col min="3076" max="3076" width="12" style="13" customWidth="1"/>
    <col min="3077" max="3077" width="11.88671875" style="13" customWidth="1"/>
    <col min="3078" max="3078" width="20.88671875" style="13" customWidth="1"/>
    <col min="3079" max="3079" width="15.33203125" style="13" customWidth="1"/>
    <col min="3080" max="3080" width="17.44140625" style="13" customWidth="1"/>
    <col min="3081" max="3082" width="14.44140625" style="13" customWidth="1"/>
    <col min="3083" max="3083" width="16.5546875" style="13" customWidth="1"/>
    <col min="3084" max="3084" width="13.5546875" style="13" customWidth="1"/>
    <col min="3085" max="3085" width="13.109375" style="13" customWidth="1"/>
    <col min="3086" max="3086" width="16.6640625" style="13" customWidth="1"/>
    <col min="3087" max="3087" width="16.5546875" style="13" customWidth="1"/>
    <col min="3088" max="3088" width="15" style="13" customWidth="1"/>
    <col min="3089" max="3089" width="13.109375" style="13" customWidth="1"/>
    <col min="3090" max="3090" width="17" style="13" customWidth="1"/>
    <col min="3091" max="3328" width="8" style="13"/>
    <col min="3329" max="3329" width="5.109375" style="13" customWidth="1"/>
    <col min="3330" max="3330" width="55.44140625" style="13" customWidth="1"/>
    <col min="3331" max="3331" width="22" style="13" customWidth="1"/>
    <col min="3332" max="3332" width="12" style="13" customWidth="1"/>
    <col min="3333" max="3333" width="11.88671875" style="13" customWidth="1"/>
    <col min="3334" max="3334" width="20.88671875" style="13" customWidth="1"/>
    <col min="3335" max="3335" width="15.33203125" style="13" customWidth="1"/>
    <col min="3336" max="3336" width="17.44140625" style="13" customWidth="1"/>
    <col min="3337" max="3338" width="14.44140625" style="13" customWidth="1"/>
    <col min="3339" max="3339" width="16.5546875" style="13" customWidth="1"/>
    <col min="3340" max="3340" width="13.5546875" style="13" customWidth="1"/>
    <col min="3341" max="3341" width="13.109375" style="13" customWidth="1"/>
    <col min="3342" max="3342" width="16.6640625" style="13" customWidth="1"/>
    <col min="3343" max="3343" width="16.5546875" style="13" customWidth="1"/>
    <col min="3344" max="3344" width="15" style="13" customWidth="1"/>
    <col min="3345" max="3345" width="13.109375" style="13" customWidth="1"/>
    <col min="3346" max="3346" width="17" style="13" customWidth="1"/>
    <col min="3347" max="3584" width="8" style="13"/>
    <col min="3585" max="3585" width="5.109375" style="13" customWidth="1"/>
    <col min="3586" max="3586" width="55.44140625" style="13" customWidth="1"/>
    <col min="3587" max="3587" width="22" style="13" customWidth="1"/>
    <col min="3588" max="3588" width="12" style="13" customWidth="1"/>
    <col min="3589" max="3589" width="11.88671875" style="13" customWidth="1"/>
    <col min="3590" max="3590" width="20.88671875" style="13" customWidth="1"/>
    <col min="3591" max="3591" width="15.33203125" style="13" customWidth="1"/>
    <col min="3592" max="3592" width="17.44140625" style="13" customWidth="1"/>
    <col min="3593" max="3594" width="14.44140625" style="13" customWidth="1"/>
    <col min="3595" max="3595" width="16.5546875" style="13" customWidth="1"/>
    <col min="3596" max="3596" width="13.5546875" style="13" customWidth="1"/>
    <col min="3597" max="3597" width="13.109375" style="13" customWidth="1"/>
    <col min="3598" max="3598" width="16.6640625" style="13" customWidth="1"/>
    <col min="3599" max="3599" width="16.5546875" style="13" customWidth="1"/>
    <col min="3600" max="3600" width="15" style="13" customWidth="1"/>
    <col min="3601" max="3601" width="13.109375" style="13" customWidth="1"/>
    <col min="3602" max="3602" width="17" style="13" customWidth="1"/>
    <col min="3603" max="3840" width="8" style="13"/>
    <col min="3841" max="3841" width="5.109375" style="13" customWidth="1"/>
    <col min="3842" max="3842" width="55.44140625" style="13" customWidth="1"/>
    <col min="3843" max="3843" width="22" style="13" customWidth="1"/>
    <col min="3844" max="3844" width="12" style="13" customWidth="1"/>
    <col min="3845" max="3845" width="11.88671875" style="13" customWidth="1"/>
    <col min="3846" max="3846" width="20.88671875" style="13" customWidth="1"/>
    <col min="3847" max="3847" width="15.33203125" style="13" customWidth="1"/>
    <col min="3848" max="3848" width="17.44140625" style="13" customWidth="1"/>
    <col min="3849" max="3850" width="14.44140625" style="13" customWidth="1"/>
    <col min="3851" max="3851" width="16.5546875" style="13" customWidth="1"/>
    <col min="3852" max="3852" width="13.5546875" style="13" customWidth="1"/>
    <col min="3853" max="3853" width="13.109375" style="13" customWidth="1"/>
    <col min="3854" max="3854" width="16.6640625" style="13" customWidth="1"/>
    <col min="3855" max="3855" width="16.5546875" style="13" customWidth="1"/>
    <col min="3856" max="3856" width="15" style="13" customWidth="1"/>
    <col min="3857" max="3857" width="13.109375" style="13" customWidth="1"/>
    <col min="3858" max="3858" width="17" style="13" customWidth="1"/>
    <col min="3859" max="4096" width="8" style="13"/>
    <col min="4097" max="4097" width="5.109375" style="13" customWidth="1"/>
    <col min="4098" max="4098" width="55.44140625" style="13" customWidth="1"/>
    <col min="4099" max="4099" width="22" style="13" customWidth="1"/>
    <col min="4100" max="4100" width="12" style="13" customWidth="1"/>
    <col min="4101" max="4101" width="11.88671875" style="13" customWidth="1"/>
    <col min="4102" max="4102" width="20.88671875" style="13" customWidth="1"/>
    <col min="4103" max="4103" width="15.33203125" style="13" customWidth="1"/>
    <col min="4104" max="4104" width="17.44140625" style="13" customWidth="1"/>
    <col min="4105" max="4106" width="14.44140625" style="13" customWidth="1"/>
    <col min="4107" max="4107" width="16.5546875" style="13" customWidth="1"/>
    <col min="4108" max="4108" width="13.5546875" style="13" customWidth="1"/>
    <col min="4109" max="4109" width="13.109375" style="13" customWidth="1"/>
    <col min="4110" max="4110" width="16.6640625" style="13" customWidth="1"/>
    <col min="4111" max="4111" width="16.5546875" style="13" customWidth="1"/>
    <col min="4112" max="4112" width="15" style="13" customWidth="1"/>
    <col min="4113" max="4113" width="13.109375" style="13" customWidth="1"/>
    <col min="4114" max="4114" width="17" style="13" customWidth="1"/>
    <col min="4115" max="4352" width="8" style="13"/>
    <col min="4353" max="4353" width="5.109375" style="13" customWidth="1"/>
    <col min="4354" max="4354" width="55.44140625" style="13" customWidth="1"/>
    <col min="4355" max="4355" width="22" style="13" customWidth="1"/>
    <col min="4356" max="4356" width="12" style="13" customWidth="1"/>
    <col min="4357" max="4357" width="11.88671875" style="13" customWidth="1"/>
    <col min="4358" max="4358" width="20.88671875" style="13" customWidth="1"/>
    <col min="4359" max="4359" width="15.33203125" style="13" customWidth="1"/>
    <col min="4360" max="4360" width="17.44140625" style="13" customWidth="1"/>
    <col min="4361" max="4362" width="14.44140625" style="13" customWidth="1"/>
    <col min="4363" max="4363" width="16.5546875" style="13" customWidth="1"/>
    <col min="4364" max="4364" width="13.5546875" style="13" customWidth="1"/>
    <col min="4365" max="4365" width="13.109375" style="13" customWidth="1"/>
    <col min="4366" max="4366" width="16.6640625" style="13" customWidth="1"/>
    <col min="4367" max="4367" width="16.5546875" style="13" customWidth="1"/>
    <col min="4368" max="4368" width="15" style="13" customWidth="1"/>
    <col min="4369" max="4369" width="13.109375" style="13" customWidth="1"/>
    <col min="4370" max="4370" width="17" style="13" customWidth="1"/>
    <col min="4371" max="4608" width="8" style="13"/>
    <col min="4609" max="4609" width="5.109375" style="13" customWidth="1"/>
    <col min="4610" max="4610" width="55.44140625" style="13" customWidth="1"/>
    <col min="4611" max="4611" width="22" style="13" customWidth="1"/>
    <col min="4612" max="4612" width="12" style="13" customWidth="1"/>
    <col min="4613" max="4613" width="11.88671875" style="13" customWidth="1"/>
    <col min="4614" max="4614" width="20.88671875" style="13" customWidth="1"/>
    <col min="4615" max="4615" width="15.33203125" style="13" customWidth="1"/>
    <col min="4616" max="4616" width="17.44140625" style="13" customWidth="1"/>
    <col min="4617" max="4618" width="14.44140625" style="13" customWidth="1"/>
    <col min="4619" max="4619" width="16.5546875" style="13" customWidth="1"/>
    <col min="4620" max="4620" width="13.5546875" style="13" customWidth="1"/>
    <col min="4621" max="4621" width="13.109375" style="13" customWidth="1"/>
    <col min="4622" max="4622" width="16.6640625" style="13" customWidth="1"/>
    <col min="4623" max="4623" width="16.5546875" style="13" customWidth="1"/>
    <col min="4624" max="4624" width="15" style="13" customWidth="1"/>
    <col min="4625" max="4625" width="13.109375" style="13" customWidth="1"/>
    <col min="4626" max="4626" width="17" style="13" customWidth="1"/>
    <col min="4627" max="4864" width="8" style="13"/>
    <col min="4865" max="4865" width="5.109375" style="13" customWidth="1"/>
    <col min="4866" max="4866" width="55.44140625" style="13" customWidth="1"/>
    <col min="4867" max="4867" width="22" style="13" customWidth="1"/>
    <col min="4868" max="4868" width="12" style="13" customWidth="1"/>
    <col min="4869" max="4869" width="11.88671875" style="13" customWidth="1"/>
    <col min="4870" max="4870" width="20.88671875" style="13" customWidth="1"/>
    <col min="4871" max="4871" width="15.33203125" style="13" customWidth="1"/>
    <col min="4872" max="4872" width="17.44140625" style="13" customWidth="1"/>
    <col min="4873" max="4874" width="14.44140625" style="13" customWidth="1"/>
    <col min="4875" max="4875" width="16.5546875" style="13" customWidth="1"/>
    <col min="4876" max="4876" width="13.5546875" style="13" customWidth="1"/>
    <col min="4877" max="4877" width="13.109375" style="13" customWidth="1"/>
    <col min="4878" max="4878" width="16.6640625" style="13" customWidth="1"/>
    <col min="4879" max="4879" width="16.5546875" style="13" customWidth="1"/>
    <col min="4880" max="4880" width="15" style="13" customWidth="1"/>
    <col min="4881" max="4881" width="13.109375" style="13" customWidth="1"/>
    <col min="4882" max="4882" width="17" style="13" customWidth="1"/>
    <col min="4883" max="5120" width="8" style="13"/>
    <col min="5121" max="5121" width="5.109375" style="13" customWidth="1"/>
    <col min="5122" max="5122" width="55.44140625" style="13" customWidth="1"/>
    <col min="5123" max="5123" width="22" style="13" customWidth="1"/>
    <col min="5124" max="5124" width="12" style="13" customWidth="1"/>
    <col min="5125" max="5125" width="11.88671875" style="13" customWidth="1"/>
    <col min="5126" max="5126" width="20.88671875" style="13" customWidth="1"/>
    <col min="5127" max="5127" width="15.33203125" style="13" customWidth="1"/>
    <col min="5128" max="5128" width="17.44140625" style="13" customWidth="1"/>
    <col min="5129" max="5130" width="14.44140625" style="13" customWidth="1"/>
    <col min="5131" max="5131" width="16.5546875" style="13" customWidth="1"/>
    <col min="5132" max="5132" width="13.5546875" style="13" customWidth="1"/>
    <col min="5133" max="5133" width="13.109375" style="13" customWidth="1"/>
    <col min="5134" max="5134" width="16.6640625" style="13" customWidth="1"/>
    <col min="5135" max="5135" width="16.5546875" style="13" customWidth="1"/>
    <col min="5136" max="5136" width="15" style="13" customWidth="1"/>
    <col min="5137" max="5137" width="13.109375" style="13" customWidth="1"/>
    <col min="5138" max="5138" width="17" style="13" customWidth="1"/>
    <col min="5139" max="5376" width="8" style="13"/>
    <col min="5377" max="5377" width="5.109375" style="13" customWidth="1"/>
    <col min="5378" max="5378" width="55.44140625" style="13" customWidth="1"/>
    <col min="5379" max="5379" width="22" style="13" customWidth="1"/>
    <col min="5380" max="5380" width="12" style="13" customWidth="1"/>
    <col min="5381" max="5381" width="11.88671875" style="13" customWidth="1"/>
    <col min="5382" max="5382" width="20.88671875" style="13" customWidth="1"/>
    <col min="5383" max="5383" width="15.33203125" style="13" customWidth="1"/>
    <col min="5384" max="5384" width="17.44140625" style="13" customWidth="1"/>
    <col min="5385" max="5386" width="14.44140625" style="13" customWidth="1"/>
    <col min="5387" max="5387" width="16.5546875" style="13" customWidth="1"/>
    <col min="5388" max="5388" width="13.5546875" style="13" customWidth="1"/>
    <col min="5389" max="5389" width="13.109375" style="13" customWidth="1"/>
    <col min="5390" max="5390" width="16.6640625" style="13" customWidth="1"/>
    <col min="5391" max="5391" width="16.5546875" style="13" customWidth="1"/>
    <col min="5392" max="5392" width="15" style="13" customWidth="1"/>
    <col min="5393" max="5393" width="13.109375" style="13" customWidth="1"/>
    <col min="5394" max="5394" width="17" style="13" customWidth="1"/>
    <col min="5395" max="5632" width="8" style="13"/>
    <col min="5633" max="5633" width="5.109375" style="13" customWidth="1"/>
    <col min="5634" max="5634" width="55.44140625" style="13" customWidth="1"/>
    <col min="5635" max="5635" width="22" style="13" customWidth="1"/>
    <col min="5636" max="5636" width="12" style="13" customWidth="1"/>
    <col min="5637" max="5637" width="11.88671875" style="13" customWidth="1"/>
    <col min="5638" max="5638" width="20.88671875" style="13" customWidth="1"/>
    <col min="5639" max="5639" width="15.33203125" style="13" customWidth="1"/>
    <col min="5640" max="5640" width="17.44140625" style="13" customWidth="1"/>
    <col min="5641" max="5642" width="14.44140625" style="13" customWidth="1"/>
    <col min="5643" max="5643" width="16.5546875" style="13" customWidth="1"/>
    <col min="5644" max="5644" width="13.5546875" style="13" customWidth="1"/>
    <col min="5645" max="5645" width="13.109375" style="13" customWidth="1"/>
    <col min="5646" max="5646" width="16.6640625" style="13" customWidth="1"/>
    <col min="5647" max="5647" width="16.5546875" style="13" customWidth="1"/>
    <col min="5648" max="5648" width="15" style="13" customWidth="1"/>
    <col min="5649" max="5649" width="13.109375" style="13" customWidth="1"/>
    <col min="5650" max="5650" width="17" style="13" customWidth="1"/>
    <col min="5651" max="5888" width="8" style="13"/>
    <col min="5889" max="5889" width="5.109375" style="13" customWidth="1"/>
    <col min="5890" max="5890" width="55.44140625" style="13" customWidth="1"/>
    <col min="5891" max="5891" width="22" style="13" customWidth="1"/>
    <col min="5892" max="5892" width="12" style="13" customWidth="1"/>
    <col min="5893" max="5893" width="11.88671875" style="13" customWidth="1"/>
    <col min="5894" max="5894" width="20.88671875" style="13" customWidth="1"/>
    <col min="5895" max="5895" width="15.33203125" style="13" customWidth="1"/>
    <col min="5896" max="5896" width="17.44140625" style="13" customWidth="1"/>
    <col min="5897" max="5898" width="14.44140625" style="13" customWidth="1"/>
    <col min="5899" max="5899" width="16.5546875" style="13" customWidth="1"/>
    <col min="5900" max="5900" width="13.5546875" style="13" customWidth="1"/>
    <col min="5901" max="5901" width="13.109375" style="13" customWidth="1"/>
    <col min="5902" max="5902" width="16.6640625" style="13" customWidth="1"/>
    <col min="5903" max="5903" width="16.5546875" style="13" customWidth="1"/>
    <col min="5904" max="5904" width="15" style="13" customWidth="1"/>
    <col min="5905" max="5905" width="13.109375" style="13" customWidth="1"/>
    <col min="5906" max="5906" width="17" style="13" customWidth="1"/>
    <col min="5907" max="6144" width="8" style="13"/>
    <col min="6145" max="6145" width="5.109375" style="13" customWidth="1"/>
    <col min="6146" max="6146" width="55.44140625" style="13" customWidth="1"/>
    <col min="6147" max="6147" width="22" style="13" customWidth="1"/>
    <col min="6148" max="6148" width="12" style="13" customWidth="1"/>
    <col min="6149" max="6149" width="11.88671875" style="13" customWidth="1"/>
    <col min="6150" max="6150" width="20.88671875" style="13" customWidth="1"/>
    <col min="6151" max="6151" width="15.33203125" style="13" customWidth="1"/>
    <col min="6152" max="6152" width="17.44140625" style="13" customWidth="1"/>
    <col min="6153" max="6154" width="14.44140625" style="13" customWidth="1"/>
    <col min="6155" max="6155" width="16.5546875" style="13" customWidth="1"/>
    <col min="6156" max="6156" width="13.5546875" style="13" customWidth="1"/>
    <col min="6157" max="6157" width="13.109375" style="13" customWidth="1"/>
    <col min="6158" max="6158" width="16.6640625" style="13" customWidth="1"/>
    <col min="6159" max="6159" width="16.5546875" style="13" customWidth="1"/>
    <col min="6160" max="6160" width="15" style="13" customWidth="1"/>
    <col min="6161" max="6161" width="13.109375" style="13" customWidth="1"/>
    <col min="6162" max="6162" width="17" style="13" customWidth="1"/>
    <col min="6163" max="6400" width="8" style="13"/>
    <col min="6401" max="6401" width="5.109375" style="13" customWidth="1"/>
    <col min="6402" max="6402" width="55.44140625" style="13" customWidth="1"/>
    <col min="6403" max="6403" width="22" style="13" customWidth="1"/>
    <col min="6404" max="6404" width="12" style="13" customWidth="1"/>
    <col min="6405" max="6405" width="11.88671875" style="13" customWidth="1"/>
    <col min="6406" max="6406" width="20.88671875" style="13" customWidth="1"/>
    <col min="6407" max="6407" width="15.33203125" style="13" customWidth="1"/>
    <col min="6408" max="6408" width="17.44140625" style="13" customWidth="1"/>
    <col min="6409" max="6410" width="14.44140625" style="13" customWidth="1"/>
    <col min="6411" max="6411" width="16.5546875" style="13" customWidth="1"/>
    <col min="6412" max="6412" width="13.5546875" style="13" customWidth="1"/>
    <col min="6413" max="6413" width="13.109375" style="13" customWidth="1"/>
    <col min="6414" max="6414" width="16.6640625" style="13" customWidth="1"/>
    <col min="6415" max="6415" width="16.5546875" style="13" customWidth="1"/>
    <col min="6416" max="6416" width="15" style="13" customWidth="1"/>
    <col min="6417" max="6417" width="13.109375" style="13" customWidth="1"/>
    <col min="6418" max="6418" width="17" style="13" customWidth="1"/>
    <col min="6419" max="6656" width="8" style="13"/>
    <col min="6657" max="6657" width="5.109375" style="13" customWidth="1"/>
    <col min="6658" max="6658" width="55.44140625" style="13" customWidth="1"/>
    <col min="6659" max="6659" width="22" style="13" customWidth="1"/>
    <col min="6660" max="6660" width="12" style="13" customWidth="1"/>
    <col min="6661" max="6661" width="11.88671875" style="13" customWidth="1"/>
    <col min="6662" max="6662" width="20.88671875" style="13" customWidth="1"/>
    <col min="6663" max="6663" width="15.33203125" style="13" customWidth="1"/>
    <col min="6664" max="6664" width="17.44140625" style="13" customWidth="1"/>
    <col min="6665" max="6666" width="14.44140625" style="13" customWidth="1"/>
    <col min="6667" max="6667" width="16.5546875" style="13" customWidth="1"/>
    <col min="6668" max="6668" width="13.5546875" style="13" customWidth="1"/>
    <col min="6669" max="6669" width="13.109375" style="13" customWidth="1"/>
    <col min="6670" max="6670" width="16.6640625" style="13" customWidth="1"/>
    <col min="6671" max="6671" width="16.5546875" style="13" customWidth="1"/>
    <col min="6672" max="6672" width="15" style="13" customWidth="1"/>
    <col min="6673" max="6673" width="13.109375" style="13" customWidth="1"/>
    <col min="6674" max="6674" width="17" style="13" customWidth="1"/>
    <col min="6675" max="6912" width="8" style="13"/>
    <col min="6913" max="6913" width="5.109375" style="13" customWidth="1"/>
    <col min="6914" max="6914" width="55.44140625" style="13" customWidth="1"/>
    <col min="6915" max="6915" width="22" style="13" customWidth="1"/>
    <col min="6916" max="6916" width="12" style="13" customWidth="1"/>
    <col min="6917" max="6917" width="11.88671875" style="13" customWidth="1"/>
    <col min="6918" max="6918" width="20.88671875" style="13" customWidth="1"/>
    <col min="6919" max="6919" width="15.33203125" style="13" customWidth="1"/>
    <col min="6920" max="6920" width="17.44140625" style="13" customWidth="1"/>
    <col min="6921" max="6922" width="14.44140625" style="13" customWidth="1"/>
    <col min="6923" max="6923" width="16.5546875" style="13" customWidth="1"/>
    <col min="6924" max="6924" width="13.5546875" style="13" customWidth="1"/>
    <col min="6925" max="6925" width="13.109375" style="13" customWidth="1"/>
    <col min="6926" max="6926" width="16.6640625" style="13" customWidth="1"/>
    <col min="6927" max="6927" width="16.5546875" style="13" customWidth="1"/>
    <col min="6928" max="6928" width="15" style="13" customWidth="1"/>
    <col min="6929" max="6929" width="13.109375" style="13" customWidth="1"/>
    <col min="6930" max="6930" width="17" style="13" customWidth="1"/>
    <col min="6931" max="7168" width="8" style="13"/>
    <col min="7169" max="7169" width="5.109375" style="13" customWidth="1"/>
    <col min="7170" max="7170" width="55.44140625" style="13" customWidth="1"/>
    <col min="7171" max="7171" width="22" style="13" customWidth="1"/>
    <col min="7172" max="7172" width="12" style="13" customWidth="1"/>
    <col min="7173" max="7173" width="11.88671875" style="13" customWidth="1"/>
    <col min="7174" max="7174" width="20.88671875" style="13" customWidth="1"/>
    <col min="7175" max="7175" width="15.33203125" style="13" customWidth="1"/>
    <col min="7176" max="7176" width="17.44140625" style="13" customWidth="1"/>
    <col min="7177" max="7178" width="14.44140625" style="13" customWidth="1"/>
    <col min="7179" max="7179" width="16.5546875" style="13" customWidth="1"/>
    <col min="7180" max="7180" width="13.5546875" style="13" customWidth="1"/>
    <col min="7181" max="7181" width="13.109375" style="13" customWidth="1"/>
    <col min="7182" max="7182" width="16.6640625" style="13" customWidth="1"/>
    <col min="7183" max="7183" width="16.5546875" style="13" customWidth="1"/>
    <col min="7184" max="7184" width="15" style="13" customWidth="1"/>
    <col min="7185" max="7185" width="13.109375" style="13" customWidth="1"/>
    <col min="7186" max="7186" width="17" style="13" customWidth="1"/>
    <col min="7187" max="7424" width="8" style="13"/>
    <col min="7425" max="7425" width="5.109375" style="13" customWidth="1"/>
    <col min="7426" max="7426" width="55.44140625" style="13" customWidth="1"/>
    <col min="7427" max="7427" width="22" style="13" customWidth="1"/>
    <col min="7428" max="7428" width="12" style="13" customWidth="1"/>
    <col min="7429" max="7429" width="11.88671875" style="13" customWidth="1"/>
    <col min="7430" max="7430" width="20.88671875" style="13" customWidth="1"/>
    <col min="7431" max="7431" width="15.33203125" style="13" customWidth="1"/>
    <col min="7432" max="7432" width="17.44140625" style="13" customWidth="1"/>
    <col min="7433" max="7434" width="14.44140625" style="13" customWidth="1"/>
    <col min="7435" max="7435" width="16.5546875" style="13" customWidth="1"/>
    <col min="7436" max="7436" width="13.5546875" style="13" customWidth="1"/>
    <col min="7437" max="7437" width="13.109375" style="13" customWidth="1"/>
    <col min="7438" max="7438" width="16.6640625" style="13" customWidth="1"/>
    <col min="7439" max="7439" width="16.5546875" style="13" customWidth="1"/>
    <col min="7440" max="7440" width="15" style="13" customWidth="1"/>
    <col min="7441" max="7441" width="13.109375" style="13" customWidth="1"/>
    <col min="7442" max="7442" width="17" style="13" customWidth="1"/>
    <col min="7443" max="7680" width="8" style="13"/>
    <col min="7681" max="7681" width="5.109375" style="13" customWidth="1"/>
    <col min="7682" max="7682" width="55.44140625" style="13" customWidth="1"/>
    <col min="7683" max="7683" width="22" style="13" customWidth="1"/>
    <col min="7684" max="7684" width="12" style="13" customWidth="1"/>
    <col min="7685" max="7685" width="11.88671875" style="13" customWidth="1"/>
    <col min="7686" max="7686" width="20.88671875" style="13" customWidth="1"/>
    <col min="7687" max="7687" width="15.33203125" style="13" customWidth="1"/>
    <col min="7688" max="7688" width="17.44140625" style="13" customWidth="1"/>
    <col min="7689" max="7690" width="14.44140625" style="13" customWidth="1"/>
    <col min="7691" max="7691" width="16.5546875" style="13" customWidth="1"/>
    <col min="7692" max="7692" width="13.5546875" style="13" customWidth="1"/>
    <col min="7693" max="7693" width="13.109375" style="13" customWidth="1"/>
    <col min="7694" max="7694" width="16.6640625" style="13" customWidth="1"/>
    <col min="7695" max="7695" width="16.5546875" style="13" customWidth="1"/>
    <col min="7696" max="7696" width="15" style="13" customWidth="1"/>
    <col min="7697" max="7697" width="13.109375" style="13" customWidth="1"/>
    <col min="7698" max="7698" width="17" style="13" customWidth="1"/>
    <col min="7699" max="7936" width="8" style="13"/>
    <col min="7937" max="7937" width="5.109375" style="13" customWidth="1"/>
    <col min="7938" max="7938" width="55.44140625" style="13" customWidth="1"/>
    <col min="7939" max="7939" width="22" style="13" customWidth="1"/>
    <col min="7940" max="7940" width="12" style="13" customWidth="1"/>
    <col min="7941" max="7941" width="11.88671875" style="13" customWidth="1"/>
    <col min="7942" max="7942" width="20.88671875" style="13" customWidth="1"/>
    <col min="7943" max="7943" width="15.33203125" style="13" customWidth="1"/>
    <col min="7944" max="7944" width="17.44140625" style="13" customWidth="1"/>
    <col min="7945" max="7946" width="14.44140625" style="13" customWidth="1"/>
    <col min="7947" max="7947" width="16.5546875" style="13" customWidth="1"/>
    <col min="7948" max="7948" width="13.5546875" style="13" customWidth="1"/>
    <col min="7949" max="7949" width="13.109375" style="13" customWidth="1"/>
    <col min="7950" max="7950" width="16.6640625" style="13" customWidth="1"/>
    <col min="7951" max="7951" width="16.5546875" style="13" customWidth="1"/>
    <col min="7952" max="7952" width="15" style="13" customWidth="1"/>
    <col min="7953" max="7953" width="13.109375" style="13" customWidth="1"/>
    <col min="7954" max="7954" width="17" style="13" customWidth="1"/>
    <col min="7955" max="8192" width="8" style="13"/>
    <col min="8193" max="8193" width="5.109375" style="13" customWidth="1"/>
    <col min="8194" max="8194" width="55.44140625" style="13" customWidth="1"/>
    <col min="8195" max="8195" width="22" style="13" customWidth="1"/>
    <col min="8196" max="8196" width="12" style="13" customWidth="1"/>
    <col min="8197" max="8197" width="11.88671875" style="13" customWidth="1"/>
    <col min="8198" max="8198" width="20.88671875" style="13" customWidth="1"/>
    <col min="8199" max="8199" width="15.33203125" style="13" customWidth="1"/>
    <col min="8200" max="8200" width="17.44140625" style="13" customWidth="1"/>
    <col min="8201" max="8202" width="14.44140625" style="13" customWidth="1"/>
    <col min="8203" max="8203" width="16.5546875" style="13" customWidth="1"/>
    <col min="8204" max="8204" width="13.5546875" style="13" customWidth="1"/>
    <col min="8205" max="8205" width="13.109375" style="13" customWidth="1"/>
    <col min="8206" max="8206" width="16.6640625" style="13" customWidth="1"/>
    <col min="8207" max="8207" width="16.5546875" style="13" customWidth="1"/>
    <col min="8208" max="8208" width="15" style="13" customWidth="1"/>
    <col min="8209" max="8209" width="13.109375" style="13" customWidth="1"/>
    <col min="8210" max="8210" width="17" style="13" customWidth="1"/>
    <col min="8211" max="8448" width="8" style="13"/>
    <col min="8449" max="8449" width="5.109375" style="13" customWidth="1"/>
    <col min="8450" max="8450" width="55.44140625" style="13" customWidth="1"/>
    <col min="8451" max="8451" width="22" style="13" customWidth="1"/>
    <col min="8452" max="8452" width="12" style="13" customWidth="1"/>
    <col min="8453" max="8453" width="11.88671875" style="13" customWidth="1"/>
    <col min="8454" max="8454" width="20.88671875" style="13" customWidth="1"/>
    <col min="8455" max="8455" width="15.33203125" style="13" customWidth="1"/>
    <col min="8456" max="8456" width="17.44140625" style="13" customWidth="1"/>
    <col min="8457" max="8458" width="14.44140625" style="13" customWidth="1"/>
    <col min="8459" max="8459" width="16.5546875" style="13" customWidth="1"/>
    <col min="8460" max="8460" width="13.5546875" style="13" customWidth="1"/>
    <col min="8461" max="8461" width="13.109375" style="13" customWidth="1"/>
    <col min="8462" max="8462" width="16.6640625" style="13" customWidth="1"/>
    <col min="8463" max="8463" width="16.5546875" style="13" customWidth="1"/>
    <col min="8464" max="8464" width="15" style="13" customWidth="1"/>
    <col min="8465" max="8465" width="13.109375" style="13" customWidth="1"/>
    <col min="8466" max="8466" width="17" style="13" customWidth="1"/>
    <col min="8467" max="8704" width="8" style="13"/>
    <col min="8705" max="8705" width="5.109375" style="13" customWidth="1"/>
    <col min="8706" max="8706" width="55.44140625" style="13" customWidth="1"/>
    <col min="8707" max="8707" width="22" style="13" customWidth="1"/>
    <col min="8708" max="8708" width="12" style="13" customWidth="1"/>
    <col min="8709" max="8709" width="11.88671875" style="13" customWidth="1"/>
    <col min="8710" max="8710" width="20.88671875" style="13" customWidth="1"/>
    <col min="8711" max="8711" width="15.33203125" style="13" customWidth="1"/>
    <col min="8712" max="8712" width="17.44140625" style="13" customWidth="1"/>
    <col min="8713" max="8714" width="14.44140625" style="13" customWidth="1"/>
    <col min="8715" max="8715" width="16.5546875" style="13" customWidth="1"/>
    <col min="8716" max="8716" width="13.5546875" style="13" customWidth="1"/>
    <col min="8717" max="8717" width="13.109375" style="13" customWidth="1"/>
    <col min="8718" max="8718" width="16.6640625" style="13" customWidth="1"/>
    <col min="8719" max="8719" width="16.5546875" style="13" customWidth="1"/>
    <col min="8720" max="8720" width="15" style="13" customWidth="1"/>
    <col min="8721" max="8721" width="13.109375" style="13" customWidth="1"/>
    <col min="8722" max="8722" width="17" style="13" customWidth="1"/>
    <col min="8723" max="8960" width="8" style="13"/>
    <col min="8961" max="8961" width="5.109375" style="13" customWidth="1"/>
    <col min="8962" max="8962" width="55.44140625" style="13" customWidth="1"/>
    <col min="8963" max="8963" width="22" style="13" customWidth="1"/>
    <col min="8964" max="8964" width="12" style="13" customWidth="1"/>
    <col min="8965" max="8965" width="11.88671875" style="13" customWidth="1"/>
    <col min="8966" max="8966" width="20.88671875" style="13" customWidth="1"/>
    <col min="8967" max="8967" width="15.33203125" style="13" customWidth="1"/>
    <col min="8968" max="8968" width="17.44140625" style="13" customWidth="1"/>
    <col min="8969" max="8970" width="14.44140625" style="13" customWidth="1"/>
    <col min="8971" max="8971" width="16.5546875" style="13" customWidth="1"/>
    <col min="8972" max="8972" width="13.5546875" style="13" customWidth="1"/>
    <col min="8973" max="8973" width="13.109375" style="13" customWidth="1"/>
    <col min="8974" max="8974" width="16.6640625" style="13" customWidth="1"/>
    <col min="8975" max="8975" width="16.5546875" style="13" customWidth="1"/>
    <col min="8976" max="8976" width="15" style="13" customWidth="1"/>
    <col min="8977" max="8977" width="13.109375" style="13" customWidth="1"/>
    <col min="8978" max="8978" width="17" style="13" customWidth="1"/>
    <col min="8979" max="9216" width="8" style="13"/>
    <col min="9217" max="9217" width="5.109375" style="13" customWidth="1"/>
    <col min="9218" max="9218" width="55.44140625" style="13" customWidth="1"/>
    <col min="9219" max="9219" width="22" style="13" customWidth="1"/>
    <col min="9220" max="9220" width="12" style="13" customWidth="1"/>
    <col min="9221" max="9221" width="11.88671875" style="13" customWidth="1"/>
    <col min="9222" max="9222" width="20.88671875" style="13" customWidth="1"/>
    <col min="9223" max="9223" width="15.33203125" style="13" customWidth="1"/>
    <col min="9224" max="9224" width="17.44140625" style="13" customWidth="1"/>
    <col min="9225" max="9226" width="14.44140625" style="13" customWidth="1"/>
    <col min="9227" max="9227" width="16.5546875" style="13" customWidth="1"/>
    <col min="9228" max="9228" width="13.5546875" style="13" customWidth="1"/>
    <col min="9229" max="9229" width="13.109375" style="13" customWidth="1"/>
    <col min="9230" max="9230" width="16.6640625" style="13" customWidth="1"/>
    <col min="9231" max="9231" width="16.5546875" style="13" customWidth="1"/>
    <col min="9232" max="9232" width="15" style="13" customWidth="1"/>
    <col min="9233" max="9233" width="13.109375" style="13" customWidth="1"/>
    <col min="9234" max="9234" width="17" style="13" customWidth="1"/>
    <col min="9235" max="9472" width="8" style="13"/>
    <col min="9473" max="9473" width="5.109375" style="13" customWidth="1"/>
    <col min="9474" max="9474" width="55.44140625" style="13" customWidth="1"/>
    <col min="9475" max="9475" width="22" style="13" customWidth="1"/>
    <col min="9476" max="9476" width="12" style="13" customWidth="1"/>
    <col min="9477" max="9477" width="11.88671875" style="13" customWidth="1"/>
    <col min="9478" max="9478" width="20.88671875" style="13" customWidth="1"/>
    <col min="9479" max="9479" width="15.33203125" style="13" customWidth="1"/>
    <col min="9480" max="9480" width="17.44140625" style="13" customWidth="1"/>
    <col min="9481" max="9482" width="14.44140625" style="13" customWidth="1"/>
    <col min="9483" max="9483" width="16.5546875" style="13" customWidth="1"/>
    <col min="9484" max="9484" width="13.5546875" style="13" customWidth="1"/>
    <col min="9485" max="9485" width="13.109375" style="13" customWidth="1"/>
    <col min="9486" max="9486" width="16.6640625" style="13" customWidth="1"/>
    <col min="9487" max="9487" width="16.5546875" style="13" customWidth="1"/>
    <col min="9488" max="9488" width="15" style="13" customWidth="1"/>
    <col min="9489" max="9489" width="13.109375" style="13" customWidth="1"/>
    <col min="9490" max="9490" width="17" style="13" customWidth="1"/>
    <col min="9491" max="9728" width="8" style="13"/>
    <col min="9729" max="9729" width="5.109375" style="13" customWidth="1"/>
    <col min="9730" max="9730" width="55.44140625" style="13" customWidth="1"/>
    <col min="9731" max="9731" width="22" style="13" customWidth="1"/>
    <col min="9732" max="9732" width="12" style="13" customWidth="1"/>
    <col min="9733" max="9733" width="11.88671875" style="13" customWidth="1"/>
    <col min="9734" max="9734" width="20.88671875" style="13" customWidth="1"/>
    <col min="9735" max="9735" width="15.33203125" style="13" customWidth="1"/>
    <col min="9736" max="9736" width="17.44140625" style="13" customWidth="1"/>
    <col min="9737" max="9738" width="14.44140625" style="13" customWidth="1"/>
    <col min="9739" max="9739" width="16.5546875" style="13" customWidth="1"/>
    <col min="9740" max="9740" width="13.5546875" style="13" customWidth="1"/>
    <col min="9741" max="9741" width="13.109375" style="13" customWidth="1"/>
    <col min="9742" max="9742" width="16.6640625" style="13" customWidth="1"/>
    <col min="9743" max="9743" width="16.5546875" style="13" customWidth="1"/>
    <col min="9744" max="9744" width="15" style="13" customWidth="1"/>
    <col min="9745" max="9745" width="13.109375" style="13" customWidth="1"/>
    <col min="9746" max="9746" width="17" style="13" customWidth="1"/>
    <col min="9747" max="9984" width="8" style="13"/>
    <col min="9985" max="9985" width="5.109375" style="13" customWidth="1"/>
    <col min="9986" max="9986" width="55.44140625" style="13" customWidth="1"/>
    <col min="9987" max="9987" width="22" style="13" customWidth="1"/>
    <col min="9988" max="9988" width="12" style="13" customWidth="1"/>
    <col min="9989" max="9989" width="11.88671875" style="13" customWidth="1"/>
    <col min="9990" max="9990" width="20.88671875" style="13" customWidth="1"/>
    <col min="9991" max="9991" width="15.33203125" style="13" customWidth="1"/>
    <col min="9992" max="9992" width="17.44140625" style="13" customWidth="1"/>
    <col min="9993" max="9994" width="14.44140625" style="13" customWidth="1"/>
    <col min="9995" max="9995" width="16.5546875" style="13" customWidth="1"/>
    <col min="9996" max="9996" width="13.5546875" style="13" customWidth="1"/>
    <col min="9997" max="9997" width="13.109375" style="13" customWidth="1"/>
    <col min="9998" max="9998" width="16.6640625" style="13" customWidth="1"/>
    <col min="9999" max="9999" width="16.5546875" style="13" customWidth="1"/>
    <col min="10000" max="10000" width="15" style="13" customWidth="1"/>
    <col min="10001" max="10001" width="13.109375" style="13" customWidth="1"/>
    <col min="10002" max="10002" width="17" style="13" customWidth="1"/>
    <col min="10003" max="10240" width="8" style="13"/>
    <col min="10241" max="10241" width="5.109375" style="13" customWidth="1"/>
    <col min="10242" max="10242" width="55.44140625" style="13" customWidth="1"/>
    <col min="10243" max="10243" width="22" style="13" customWidth="1"/>
    <col min="10244" max="10244" width="12" style="13" customWidth="1"/>
    <col min="10245" max="10245" width="11.88671875" style="13" customWidth="1"/>
    <col min="10246" max="10246" width="20.88671875" style="13" customWidth="1"/>
    <col min="10247" max="10247" width="15.33203125" style="13" customWidth="1"/>
    <col min="10248" max="10248" width="17.44140625" style="13" customWidth="1"/>
    <col min="10249" max="10250" width="14.44140625" style="13" customWidth="1"/>
    <col min="10251" max="10251" width="16.5546875" style="13" customWidth="1"/>
    <col min="10252" max="10252" width="13.5546875" style="13" customWidth="1"/>
    <col min="10253" max="10253" width="13.109375" style="13" customWidth="1"/>
    <col min="10254" max="10254" width="16.6640625" style="13" customWidth="1"/>
    <col min="10255" max="10255" width="16.5546875" style="13" customWidth="1"/>
    <col min="10256" max="10256" width="15" style="13" customWidth="1"/>
    <col min="10257" max="10257" width="13.109375" style="13" customWidth="1"/>
    <col min="10258" max="10258" width="17" style="13" customWidth="1"/>
    <col min="10259" max="10496" width="8" style="13"/>
    <col min="10497" max="10497" width="5.109375" style="13" customWidth="1"/>
    <col min="10498" max="10498" width="55.44140625" style="13" customWidth="1"/>
    <col min="10499" max="10499" width="22" style="13" customWidth="1"/>
    <col min="10500" max="10500" width="12" style="13" customWidth="1"/>
    <col min="10501" max="10501" width="11.88671875" style="13" customWidth="1"/>
    <col min="10502" max="10502" width="20.88671875" style="13" customWidth="1"/>
    <col min="10503" max="10503" width="15.33203125" style="13" customWidth="1"/>
    <col min="10504" max="10504" width="17.44140625" style="13" customWidth="1"/>
    <col min="10505" max="10506" width="14.44140625" style="13" customWidth="1"/>
    <col min="10507" max="10507" width="16.5546875" style="13" customWidth="1"/>
    <col min="10508" max="10508" width="13.5546875" style="13" customWidth="1"/>
    <col min="10509" max="10509" width="13.109375" style="13" customWidth="1"/>
    <col min="10510" max="10510" width="16.6640625" style="13" customWidth="1"/>
    <col min="10511" max="10511" width="16.5546875" style="13" customWidth="1"/>
    <col min="10512" max="10512" width="15" style="13" customWidth="1"/>
    <col min="10513" max="10513" width="13.109375" style="13" customWidth="1"/>
    <col min="10514" max="10514" width="17" style="13" customWidth="1"/>
    <col min="10515" max="10752" width="8" style="13"/>
    <col min="10753" max="10753" width="5.109375" style="13" customWidth="1"/>
    <col min="10754" max="10754" width="55.44140625" style="13" customWidth="1"/>
    <col min="10755" max="10755" width="22" style="13" customWidth="1"/>
    <col min="10756" max="10756" width="12" style="13" customWidth="1"/>
    <col min="10757" max="10757" width="11.88671875" style="13" customWidth="1"/>
    <col min="10758" max="10758" width="20.88671875" style="13" customWidth="1"/>
    <col min="10759" max="10759" width="15.33203125" style="13" customWidth="1"/>
    <col min="10760" max="10760" width="17.44140625" style="13" customWidth="1"/>
    <col min="10761" max="10762" width="14.44140625" style="13" customWidth="1"/>
    <col min="10763" max="10763" width="16.5546875" style="13" customWidth="1"/>
    <col min="10764" max="10764" width="13.5546875" style="13" customWidth="1"/>
    <col min="10765" max="10765" width="13.109375" style="13" customWidth="1"/>
    <col min="10766" max="10766" width="16.6640625" style="13" customWidth="1"/>
    <col min="10767" max="10767" width="16.5546875" style="13" customWidth="1"/>
    <col min="10768" max="10768" width="15" style="13" customWidth="1"/>
    <col min="10769" max="10769" width="13.109375" style="13" customWidth="1"/>
    <col min="10770" max="10770" width="17" style="13" customWidth="1"/>
    <col min="10771" max="11008" width="8" style="13"/>
    <col min="11009" max="11009" width="5.109375" style="13" customWidth="1"/>
    <col min="11010" max="11010" width="55.44140625" style="13" customWidth="1"/>
    <col min="11011" max="11011" width="22" style="13" customWidth="1"/>
    <col min="11012" max="11012" width="12" style="13" customWidth="1"/>
    <col min="11013" max="11013" width="11.88671875" style="13" customWidth="1"/>
    <col min="11014" max="11014" width="20.88671875" style="13" customWidth="1"/>
    <col min="11015" max="11015" width="15.33203125" style="13" customWidth="1"/>
    <col min="11016" max="11016" width="17.44140625" style="13" customWidth="1"/>
    <col min="11017" max="11018" width="14.44140625" style="13" customWidth="1"/>
    <col min="11019" max="11019" width="16.5546875" style="13" customWidth="1"/>
    <col min="11020" max="11020" width="13.5546875" style="13" customWidth="1"/>
    <col min="11021" max="11021" width="13.109375" style="13" customWidth="1"/>
    <col min="11022" max="11022" width="16.6640625" style="13" customWidth="1"/>
    <col min="11023" max="11023" width="16.5546875" style="13" customWidth="1"/>
    <col min="11024" max="11024" width="15" style="13" customWidth="1"/>
    <col min="11025" max="11025" width="13.109375" style="13" customWidth="1"/>
    <col min="11026" max="11026" width="17" style="13" customWidth="1"/>
    <col min="11027" max="11264" width="8" style="13"/>
    <col min="11265" max="11265" width="5.109375" style="13" customWidth="1"/>
    <col min="11266" max="11266" width="55.44140625" style="13" customWidth="1"/>
    <col min="11267" max="11267" width="22" style="13" customWidth="1"/>
    <col min="11268" max="11268" width="12" style="13" customWidth="1"/>
    <col min="11269" max="11269" width="11.88671875" style="13" customWidth="1"/>
    <col min="11270" max="11270" width="20.88671875" style="13" customWidth="1"/>
    <col min="11271" max="11271" width="15.33203125" style="13" customWidth="1"/>
    <col min="11272" max="11272" width="17.44140625" style="13" customWidth="1"/>
    <col min="11273" max="11274" width="14.44140625" style="13" customWidth="1"/>
    <col min="11275" max="11275" width="16.5546875" style="13" customWidth="1"/>
    <col min="11276" max="11276" width="13.5546875" style="13" customWidth="1"/>
    <col min="11277" max="11277" width="13.109375" style="13" customWidth="1"/>
    <col min="11278" max="11278" width="16.6640625" style="13" customWidth="1"/>
    <col min="11279" max="11279" width="16.5546875" style="13" customWidth="1"/>
    <col min="11280" max="11280" width="15" style="13" customWidth="1"/>
    <col min="11281" max="11281" width="13.109375" style="13" customWidth="1"/>
    <col min="11282" max="11282" width="17" style="13" customWidth="1"/>
    <col min="11283" max="11520" width="8" style="13"/>
    <col min="11521" max="11521" width="5.109375" style="13" customWidth="1"/>
    <col min="11522" max="11522" width="55.44140625" style="13" customWidth="1"/>
    <col min="11523" max="11523" width="22" style="13" customWidth="1"/>
    <col min="11524" max="11524" width="12" style="13" customWidth="1"/>
    <col min="11525" max="11525" width="11.88671875" style="13" customWidth="1"/>
    <col min="11526" max="11526" width="20.88671875" style="13" customWidth="1"/>
    <col min="11527" max="11527" width="15.33203125" style="13" customWidth="1"/>
    <col min="11528" max="11528" width="17.44140625" style="13" customWidth="1"/>
    <col min="11529" max="11530" width="14.44140625" style="13" customWidth="1"/>
    <col min="11531" max="11531" width="16.5546875" style="13" customWidth="1"/>
    <col min="11532" max="11532" width="13.5546875" style="13" customWidth="1"/>
    <col min="11533" max="11533" width="13.109375" style="13" customWidth="1"/>
    <col min="11534" max="11534" width="16.6640625" style="13" customWidth="1"/>
    <col min="11535" max="11535" width="16.5546875" style="13" customWidth="1"/>
    <col min="11536" max="11536" width="15" style="13" customWidth="1"/>
    <col min="11537" max="11537" width="13.109375" style="13" customWidth="1"/>
    <col min="11538" max="11538" width="17" style="13" customWidth="1"/>
    <col min="11539" max="11776" width="8" style="13"/>
    <col min="11777" max="11777" width="5.109375" style="13" customWidth="1"/>
    <col min="11778" max="11778" width="55.44140625" style="13" customWidth="1"/>
    <col min="11779" max="11779" width="22" style="13" customWidth="1"/>
    <col min="11780" max="11780" width="12" style="13" customWidth="1"/>
    <col min="11781" max="11781" width="11.88671875" style="13" customWidth="1"/>
    <col min="11782" max="11782" width="20.88671875" style="13" customWidth="1"/>
    <col min="11783" max="11783" width="15.33203125" style="13" customWidth="1"/>
    <col min="11784" max="11784" width="17.44140625" style="13" customWidth="1"/>
    <col min="11785" max="11786" width="14.44140625" style="13" customWidth="1"/>
    <col min="11787" max="11787" width="16.5546875" style="13" customWidth="1"/>
    <col min="11788" max="11788" width="13.5546875" style="13" customWidth="1"/>
    <col min="11789" max="11789" width="13.109375" style="13" customWidth="1"/>
    <col min="11790" max="11790" width="16.6640625" style="13" customWidth="1"/>
    <col min="11791" max="11791" width="16.5546875" style="13" customWidth="1"/>
    <col min="11792" max="11792" width="15" style="13" customWidth="1"/>
    <col min="11793" max="11793" width="13.109375" style="13" customWidth="1"/>
    <col min="11794" max="11794" width="17" style="13" customWidth="1"/>
    <col min="11795" max="12032" width="8" style="13"/>
    <col min="12033" max="12033" width="5.109375" style="13" customWidth="1"/>
    <col min="12034" max="12034" width="55.44140625" style="13" customWidth="1"/>
    <col min="12035" max="12035" width="22" style="13" customWidth="1"/>
    <col min="12036" max="12036" width="12" style="13" customWidth="1"/>
    <col min="12037" max="12037" width="11.88671875" style="13" customWidth="1"/>
    <col min="12038" max="12038" width="20.88671875" style="13" customWidth="1"/>
    <col min="12039" max="12039" width="15.33203125" style="13" customWidth="1"/>
    <col min="12040" max="12040" width="17.44140625" style="13" customWidth="1"/>
    <col min="12041" max="12042" width="14.44140625" style="13" customWidth="1"/>
    <col min="12043" max="12043" width="16.5546875" style="13" customWidth="1"/>
    <col min="12044" max="12044" width="13.5546875" style="13" customWidth="1"/>
    <col min="12045" max="12045" width="13.109375" style="13" customWidth="1"/>
    <col min="12046" max="12046" width="16.6640625" style="13" customWidth="1"/>
    <col min="12047" max="12047" width="16.5546875" style="13" customWidth="1"/>
    <col min="12048" max="12048" width="15" style="13" customWidth="1"/>
    <col min="12049" max="12049" width="13.109375" style="13" customWidth="1"/>
    <col min="12050" max="12050" width="17" style="13" customWidth="1"/>
    <col min="12051" max="12288" width="8" style="13"/>
    <col min="12289" max="12289" width="5.109375" style="13" customWidth="1"/>
    <col min="12290" max="12290" width="55.44140625" style="13" customWidth="1"/>
    <col min="12291" max="12291" width="22" style="13" customWidth="1"/>
    <col min="12292" max="12292" width="12" style="13" customWidth="1"/>
    <col min="12293" max="12293" width="11.88671875" style="13" customWidth="1"/>
    <col min="12294" max="12294" width="20.88671875" style="13" customWidth="1"/>
    <col min="12295" max="12295" width="15.33203125" style="13" customWidth="1"/>
    <col min="12296" max="12296" width="17.44140625" style="13" customWidth="1"/>
    <col min="12297" max="12298" width="14.44140625" style="13" customWidth="1"/>
    <col min="12299" max="12299" width="16.5546875" style="13" customWidth="1"/>
    <col min="12300" max="12300" width="13.5546875" style="13" customWidth="1"/>
    <col min="12301" max="12301" width="13.109375" style="13" customWidth="1"/>
    <col min="12302" max="12302" width="16.6640625" style="13" customWidth="1"/>
    <col min="12303" max="12303" width="16.5546875" style="13" customWidth="1"/>
    <col min="12304" max="12304" width="15" style="13" customWidth="1"/>
    <col min="12305" max="12305" width="13.109375" style="13" customWidth="1"/>
    <col min="12306" max="12306" width="17" style="13" customWidth="1"/>
    <col min="12307" max="12544" width="8" style="13"/>
    <col min="12545" max="12545" width="5.109375" style="13" customWidth="1"/>
    <col min="12546" max="12546" width="55.44140625" style="13" customWidth="1"/>
    <col min="12547" max="12547" width="22" style="13" customWidth="1"/>
    <col min="12548" max="12548" width="12" style="13" customWidth="1"/>
    <col min="12549" max="12549" width="11.88671875" style="13" customWidth="1"/>
    <col min="12550" max="12550" width="20.88671875" style="13" customWidth="1"/>
    <col min="12551" max="12551" width="15.33203125" style="13" customWidth="1"/>
    <col min="12552" max="12552" width="17.44140625" style="13" customWidth="1"/>
    <col min="12553" max="12554" width="14.44140625" style="13" customWidth="1"/>
    <col min="12555" max="12555" width="16.5546875" style="13" customWidth="1"/>
    <col min="12556" max="12556" width="13.5546875" style="13" customWidth="1"/>
    <col min="12557" max="12557" width="13.109375" style="13" customWidth="1"/>
    <col min="12558" max="12558" width="16.6640625" style="13" customWidth="1"/>
    <col min="12559" max="12559" width="16.5546875" style="13" customWidth="1"/>
    <col min="12560" max="12560" width="15" style="13" customWidth="1"/>
    <col min="12561" max="12561" width="13.109375" style="13" customWidth="1"/>
    <col min="12562" max="12562" width="17" style="13" customWidth="1"/>
    <col min="12563" max="12800" width="8" style="13"/>
    <col min="12801" max="12801" width="5.109375" style="13" customWidth="1"/>
    <col min="12802" max="12802" width="55.44140625" style="13" customWidth="1"/>
    <col min="12803" max="12803" width="22" style="13" customWidth="1"/>
    <col min="12804" max="12804" width="12" style="13" customWidth="1"/>
    <col min="12805" max="12805" width="11.88671875" style="13" customWidth="1"/>
    <col min="12806" max="12806" width="20.88671875" style="13" customWidth="1"/>
    <col min="12807" max="12807" width="15.33203125" style="13" customWidth="1"/>
    <col min="12808" max="12808" width="17.44140625" style="13" customWidth="1"/>
    <col min="12809" max="12810" width="14.44140625" style="13" customWidth="1"/>
    <col min="12811" max="12811" width="16.5546875" style="13" customWidth="1"/>
    <col min="12812" max="12812" width="13.5546875" style="13" customWidth="1"/>
    <col min="12813" max="12813" width="13.109375" style="13" customWidth="1"/>
    <col min="12814" max="12814" width="16.6640625" style="13" customWidth="1"/>
    <col min="12815" max="12815" width="16.5546875" style="13" customWidth="1"/>
    <col min="12816" max="12816" width="15" style="13" customWidth="1"/>
    <col min="12817" max="12817" width="13.109375" style="13" customWidth="1"/>
    <col min="12818" max="12818" width="17" style="13" customWidth="1"/>
    <col min="12819" max="13056" width="8" style="13"/>
    <col min="13057" max="13057" width="5.109375" style="13" customWidth="1"/>
    <col min="13058" max="13058" width="55.44140625" style="13" customWidth="1"/>
    <col min="13059" max="13059" width="22" style="13" customWidth="1"/>
    <col min="13060" max="13060" width="12" style="13" customWidth="1"/>
    <col min="13061" max="13061" width="11.88671875" style="13" customWidth="1"/>
    <col min="13062" max="13062" width="20.88671875" style="13" customWidth="1"/>
    <col min="13063" max="13063" width="15.33203125" style="13" customWidth="1"/>
    <col min="13064" max="13064" width="17.44140625" style="13" customWidth="1"/>
    <col min="13065" max="13066" width="14.44140625" style="13" customWidth="1"/>
    <col min="13067" max="13067" width="16.5546875" style="13" customWidth="1"/>
    <col min="13068" max="13068" width="13.5546875" style="13" customWidth="1"/>
    <col min="13069" max="13069" width="13.109375" style="13" customWidth="1"/>
    <col min="13070" max="13070" width="16.6640625" style="13" customWidth="1"/>
    <col min="13071" max="13071" width="16.5546875" style="13" customWidth="1"/>
    <col min="13072" max="13072" width="15" style="13" customWidth="1"/>
    <col min="13073" max="13073" width="13.109375" style="13" customWidth="1"/>
    <col min="13074" max="13074" width="17" style="13" customWidth="1"/>
    <col min="13075" max="13312" width="8" style="13"/>
    <col min="13313" max="13313" width="5.109375" style="13" customWidth="1"/>
    <col min="13314" max="13314" width="55.44140625" style="13" customWidth="1"/>
    <col min="13315" max="13315" width="22" style="13" customWidth="1"/>
    <col min="13316" max="13316" width="12" style="13" customWidth="1"/>
    <col min="13317" max="13317" width="11.88671875" style="13" customWidth="1"/>
    <col min="13318" max="13318" width="20.88671875" style="13" customWidth="1"/>
    <col min="13319" max="13319" width="15.33203125" style="13" customWidth="1"/>
    <col min="13320" max="13320" width="17.44140625" style="13" customWidth="1"/>
    <col min="13321" max="13322" width="14.44140625" style="13" customWidth="1"/>
    <col min="13323" max="13323" width="16.5546875" style="13" customWidth="1"/>
    <col min="13324" max="13324" width="13.5546875" style="13" customWidth="1"/>
    <col min="13325" max="13325" width="13.109375" style="13" customWidth="1"/>
    <col min="13326" max="13326" width="16.6640625" style="13" customWidth="1"/>
    <col min="13327" max="13327" width="16.5546875" style="13" customWidth="1"/>
    <col min="13328" max="13328" width="15" style="13" customWidth="1"/>
    <col min="13329" max="13329" width="13.109375" style="13" customWidth="1"/>
    <col min="13330" max="13330" width="17" style="13" customWidth="1"/>
    <col min="13331" max="13568" width="8" style="13"/>
    <col min="13569" max="13569" width="5.109375" style="13" customWidth="1"/>
    <col min="13570" max="13570" width="55.44140625" style="13" customWidth="1"/>
    <col min="13571" max="13571" width="22" style="13" customWidth="1"/>
    <col min="13572" max="13572" width="12" style="13" customWidth="1"/>
    <col min="13573" max="13573" width="11.88671875" style="13" customWidth="1"/>
    <col min="13574" max="13574" width="20.88671875" style="13" customWidth="1"/>
    <col min="13575" max="13575" width="15.33203125" style="13" customWidth="1"/>
    <col min="13576" max="13576" width="17.44140625" style="13" customWidth="1"/>
    <col min="13577" max="13578" width="14.44140625" style="13" customWidth="1"/>
    <col min="13579" max="13579" width="16.5546875" style="13" customWidth="1"/>
    <col min="13580" max="13580" width="13.5546875" style="13" customWidth="1"/>
    <col min="13581" max="13581" width="13.109375" style="13" customWidth="1"/>
    <col min="13582" max="13582" width="16.6640625" style="13" customWidth="1"/>
    <col min="13583" max="13583" width="16.5546875" style="13" customWidth="1"/>
    <col min="13584" max="13584" width="15" style="13" customWidth="1"/>
    <col min="13585" max="13585" width="13.109375" style="13" customWidth="1"/>
    <col min="13586" max="13586" width="17" style="13" customWidth="1"/>
    <col min="13587" max="13824" width="8" style="13"/>
    <col min="13825" max="13825" width="5.109375" style="13" customWidth="1"/>
    <col min="13826" max="13826" width="55.44140625" style="13" customWidth="1"/>
    <col min="13827" max="13827" width="22" style="13" customWidth="1"/>
    <col min="13828" max="13828" width="12" style="13" customWidth="1"/>
    <col min="13829" max="13829" width="11.88671875" style="13" customWidth="1"/>
    <col min="13830" max="13830" width="20.88671875" style="13" customWidth="1"/>
    <col min="13831" max="13831" width="15.33203125" style="13" customWidth="1"/>
    <col min="13832" max="13832" width="17.44140625" style="13" customWidth="1"/>
    <col min="13833" max="13834" width="14.44140625" style="13" customWidth="1"/>
    <col min="13835" max="13835" width="16.5546875" style="13" customWidth="1"/>
    <col min="13836" max="13836" width="13.5546875" style="13" customWidth="1"/>
    <col min="13837" max="13837" width="13.109375" style="13" customWidth="1"/>
    <col min="13838" max="13838" width="16.6640625" style="13" customWidth="1"/>
    <col min="13839" max="13839" width="16.5546875" style="13" customWidth="1"/>
    <col min="13840" max="13840" width="15" style="13" customWidth="1"/>
    <col min="13841" max="13841" width="13.109375" style="13" customWidth="1"/>
    <col min="13842" max="13842" width="17" style="13" customWidth="1"/>
    <col min="13843" max="14080" width="8" style="13"/>
    <col min="14081" max="14081" width="5.109375" style="13" customWidth="1"/>
    <col min="14082" max="14082" width="55.44140625" style="13" customWidth="1"/>
    <col min="14083" max="14083" width="22" style="13" customWidth="1"/>
    <col min="14084" max="14084" width="12" style="13" customWidth="1"/>
    <col min="14085" max="14085" width="11.88671875" style="13" customWidth="1"/>
    <col min="14086" max="14086" width="20.88671875" style="13" customWidth="1"/>
    <col min="14087" max="14087" width="15.33203125" style="13" customWidth="1"/>
    <col min="14088" max="14088" width="17.44140625" style="13" customWidth="1"/>
    <col min="14089" max="14090" width="14.44140625" style="13" customWidth="1"/>
    <col min="14091" max="14091" width="16.5546875" style="13" customWidth="1"/>
    <col min="14092" max="14092" width="13.5546875" style="13" customWidth="1"/>
    <col min="14093" max="14093" width="13.109375" style="13" customWidth="1"/>
    <col min="14094" max="14094" width="16.6640625" style="13" customWidth="1"/>
    <col min="14095" max="14095" width="16.5546875" style="13" customWidth="1"/>
    <col min="14096" max="14096" width="15" style="13" customWidth="1"/>
    <col min="14097" max="14097" width="13.109375" style="13" customWidth="1"/>
    <col min="14098" max="14098" width="17" style="13" customWidth="1"/>
    <col min="14099" max="14336" width="8" style="13"/>
    <col min="14337" max="14337" width="5.109375" style="13" customWidth="1"/>
    <col min="14338" max="14338" width="55.44140625" style="13" customWidth="1"/>
    <col min="14339" max="14339" width="22" style="13" customWidth="1"/>
    <col min="14340" max="14340" width="12" style="13" customWidth="1"/>
    <col min="14341" max="14341" width="11.88671875" style="13" customWidth="1"/>
    <col min="14342" max="14342" width="20.88671875" style="13" customWidth="1"/>
    <col min="14343" max="14343" width="15.33203125" style="13" customWidth="1"/>
    <col min="14344" max="14344" width="17.44140625" style="13" customWidth="1"/>
    <col min="14345" max="14346" width="14.44140625" style="13" customWidth="1"/>
    <col min="14347" max="14347" width="16.5546875" style="13" customWidth="1"/>
    <col min="14348" max="14348" width="13.5546875" style="13" customWidth="1"/>
    <col min="14349" max="14349" width="13.109375" style="13" customWidth="1"/>
    <col min="14350" max="14350" width="16.6640625" style="13" customWidth="1"/>
    <col min="14351" max="14351" width="16.5546875" style="13" customWidth="1"/>
    <col min="14352" max="14352" width="15" style="13" customWidth="1"/>
    <col min="14353" max="14353" width="13.109375" style="13" customWidth="1"/>
    <col min="14354" max="14354" width="17" style="13" customWidth="1"/>
    <col min="14355" max="14592" width="8" style="13"/>
    <col min="14593" max="14593" width="5.109375" style="13" customWidth="1"/>
    <col min="14594" max="14594" width="55.44140625" style="13" customWidth="1"/>
    <col min="14595" max="14595" width="22" style="13" customWidth="1"/>
    <col min="14596" max="14596" width="12" style="13" customWidth="1"/>
    <col min="14597" max="14597" width="11.88671875" style="13" customWidth="1"/>
    <col min="14598" max="14598" width="20.88671875" style="13" customWidth="1"/>
    <col min="14599" max="14599" width="15.33203125" style="13" customWidth="1"/>
    <col min="14600" max="14600" width="17.44140625" style="13" customWidth="1"/>
    <col min="14601" max="14602" width="14.44140625" style="13" customWidth="1"/>
    <col min="14603" max="14603" width="16.5546875" style="13" customWidth="1"/>
    <col min="14604" max="14604" width="13.5546875" style="13" customWidth="1"/>
    <col min="14605" max="14605" width="13.109375" style="13" customWidth="1"/>
    <col min="14606" max="14606" width="16.6640625" style="13" customWidth="1"/>
    <col min="14607" max="14607" width="16.5546875" style="13" customWidth="1"/>
    <col min="14608" max="14608" width="15" style="13" customWidth="1"/>
    <col min="14609" max="14609" width="13.109375" style="13" customWidth="1"/>
    <col min="14610" max="14610" width="17" style="13" customWidth="1"/>
    <col min="14611" max="14848" width="8" style="13"/>
    <col min="14849" max="14849" width="5.109375" style="13" customWidth="1"/>
    <col min="14850" max="14850" width="55.44140625" style="13" customWidth="1"/>
    <col min="14851" max="14851" width="22" style="13" customWidth="1"/>
    <col min="14852" max="14852" width="12" style="13" customWidth="1"/>
    <col min="14853" max="14853" width="11.88671875" style="13" customWidth="1"/>
    <col min="14854" max="14854" width="20.88671875" style="13" customWidth="1"/>
    <col min="14855" max="14855" width="15.33203125" style="13" customWidth="1"/>
    <col min="14856" max="14856" width="17.44140625" style="13" customWidth="1"/>
    <col min="14857" max="14858" width="14.44140625" style="13" customWidth="1"/>
    <col min="14859" max="14859" width="16.5546875" style="13" customWidth="1"/>
    <col min="14860" max="14860" width="13.5546875" style="13" customWidth="1"/>
    <col min="14861" max="14861" width="13.109375" style="13" customWidth="1"/>
    <col min="14862" max="14862" width="16.6640625" style="13" customWidth="1"/>
    <col min="14863" max="14863" width="16.5546875" style="13" customWidth="1"/>
    <col min="14864" max="14864" width="15" style="13" customWidth="1"/>
    <col min="14865" max="14865" width="13.109375" style="13" customWidth="1"/>
    <col min="14866" max="14866" width="17" style="13" customWidth="1"/>
    <col min="14867" max="15104" width="8" style="13"/>
    <col min="15105" max="15105" width="5.109375" style="13" customWidth="1"/>
    <col min="15106" max="15106" width="55.44140625" style="13" customWidth="1"/>
    <col min="15107" max="15107" width="22" style="13" customWidth="1"/>
    <col min="15108" max="15108" width="12" style="13" customWidth="1"/>
    <col min="15109" max="15109" width="11.88671875" style="13" customWidth="1"/>
    <col min="15110" max="15110" width="20.88671875" style="13" customWidth="1"/>
    <col min="15111" max="15111" width="15.33203125" style="13" customWidth="1"/>
    <col min="15112" max="15112" width="17.44140625" style="13" customWidth="1"/>
    <col min="15113" max="15114" width="14.44140625" style="13" customWidth="1"/>
    <col min="15115" max="15115" width="16.5546875" style="13" customWidth="1"/>
    <col min="15116" max="15116" width="13.5546875" style="13" customWidth="1"/>
    <col min="15117" max="15117" width="13.109375" style="13" customWidth="1"/>
    <col min="15118" max="15118" width="16.6640625" style="13" customWidth="1"/>
    <col min="15119" max="15119" width="16.5546875" style="13" customWidth="1"/>
    <col min="15120" max="15120" width="15" style="13" customWidth="1"/>
    <col min="15121" max="15121" width="13.109375" style="13" customWidth="1"/>
    <col min="15122" max="15122" width="17" style="13" customWidth="1"/>
    <col min="15123" max="15360" width="8" style="13"/>
    <col min="15361" max="15361" width="5.109375" style="13" customWidth="1"/>
    <col min="15362" max="15362" width="55.44140625" style="13" customWidth="1"/>
    <col min="15363" max="15363" width="22" style="13" customWidth="1"/>
    <col min="15364" max="15364" width="12" style="13" customWidth="1"/>
    <col min="15365" max="15365" width="11.88671875" style="13" customWidth="1"/>
    <col min="15366" max="15366" width="20.88671875" style="13" customWidth="1"/>
    <col min="15367" max="15367" width="15.33203125" style="13" customWidth="1"/>
    <col min="15368" max="15368" width="17.44140625" style="13" customWidth="1"/>
    <col min="15369" max="15370" width="14.44140625" style="13" customWidth="1"/>
    <col min="15371" max="15371" width="16.5546875" style="13" customWidth="1"/>
    <col min="15372" max="15372" width="13.5546875" style="13" customWidth="1"/>
    <col min="15373" max="15373" width="13.109375" style="13" customWidth="1"/>
    <col min="15374" max="15374" width="16.6640625" style="13" customWidth="1"/>
    <col min="15375" max="15375" width="16.5546875" style="13" customWidth="1"/>
    <col min="15376" max="15376" width="15" style="13" customWidth="1"/>
    <col min="15377" max="15377" width="13.109375" style="13" customWidth="1"/>
    <col min="15378" max="15378" width="17" style="13" customWidth="1"/>
    <col min="15379" max="15616" width="8" style="13"/>
    <col min="15617" max="15617" width="5.109375" style="13" customWidth="1"/>
    <col min="15618" max="15618" width="55.44140625" style="13" customWidth="1"/>
    <col min="15619" max="15619" width="22" style="13" customWidth="1"/>
    <col min="15620" max="15620" width="12" style="13" customWidth="1"/>
    <col min="15621" max="15621" width="11.88671875" style="13" customWidth="1"/>
    <col min="15622" max="15622" width="20.88671875" style="13" customWidth="1"/>
    <col min="15623" max="15623" width="15.33203125" style="13" customWidth="1"/>
    <col min="15624" max="15624" width="17.44140625" style="13" customWidth="1"/>
    <col min="15625" max="15626" width="14.44140625" style="13" customWidth="1"/>
    <col min="15627" max="15627" width="16.5546875" style="13" customWidth="1"/>
    <col min="15628" max="15628" width="13.5546875" style="13" customWidth="1"/>
    <col min="15629" max="15629" width="13.109375" style="13" customWidth="1"/>
    <col min="15630" max="15630" width="16.6640625" style="13" customWidth="1"/>
    <col min="15631" max="15631" width="16.5546875" style="13" customWidth="1"/>
    <col min="15632" max="15632" width="15" style="13" customWidth="1"/>
    <col min="15633" max="15633" width="13.109375" style="13" customWidth="1"/>
    <col min="15634" max="15634" width="17" style="13" customWidth="1"/>
    <col min="15635" max="15872" width="8" style="13"/>
    <col min="15873" max="15873" width="5.109375" style="13" customWidth="1"/>
    <col min="15874" max="15874" width="55.44140625" style="13" customWidth="1"/>
    <col min="15875" max="15875" width="22" style="13" customWidth="1"/>
    <col min="15876" max="15876" width="12" style="13" customWidth="1"/>
    <col min="15877" max="15877" width="11.88671875" style="13" customWidth="1"/>
    <col min="15878" max="15878" width="20.88671875" style="13" customWidth="1"/>
    <col min="15879" max="15879" width="15.33203125" style="13" customWidth="1"/>
    <col min="15880" max="15880" width="17.44140625" style="13" customWidth="1"/>
    <col min="15881" max="15882" width="14.44140625" style="13" customWidth="1"/>
    <col min="15883" max="15883" width="16.5546875" style="13" customWidth="1"/>
    <col min="15884" max="15884" width="13.5546875" style="13" customWidth="1"/>
    <col min="15885" max="15885" width="13.109375" style="13" customWidth="1"/>
    <col min="15886" max="15886" width="16.6640625" style="13" customWidth="1"/>
    <col min="15887" max="15887" width="16.5546875" style="13" customWidth="1"/>
    <col min="15888" max="15888" width="15" style="13" customWidth="1"/>
    <col min="15889" max="15889" width="13.109375" style="13" customWidth="1"/>
    <col min="15890" max="15890" width="17" style="13" customWidth="1"/>
    <col min="15891" max="16128" width="8" style="13"/>
    <col min="16129" max="16129" width="5.109375" style="13" customWidth="1"/>
    <col min="16130" max="16130" width="55.44140625" style="13" customWidth="1"/>
    <col min="16131" max="16131" width="22" style="13" customWidth="1"/>
    <col min="16132" max="16132" width="12" style="13" customWidth="1"/>
    <col min="16133" max="16133" width="11.88671875" style="13" customWidth="1"/>
    <col min="16134" max="16134" width="20.88671875" style="13" customWidth="1"/>
    <col min="16135" max="16135" width="15.33203125" style="13" customWidth="1"/>
    <col min="16136" max="16136" width="17.44140625" style="13" customWidth="1"/>
    <col min="16137" max="16138" width="14.44140625" style="13" customWidth="1"/>
    <col min="16139" max="16139" width="16.5546875" style="13" customWidth="1"/>
    <col min="16140" max="16140" width="13.5546875" style="13" customWidth="1"/>
    <col min="16141" max="16141" width="13.109375" style="13" customWidth="1"/>
    <col min="16142" max="16142" width="16.6640625" style="13" customWidth="1"/>
    <col min="16143" max="16143" width="16.5546875" style="13" customWidth="1"/>
    <col min="16144" max="16144" width="15" style="13" customWidth="1"/>
    <col min="16145" max="16145" width="13.109375" style="13" customWidth="1"/>
    <col min="16146" max="16146" width="17" style="13" customWidth="1"/>
    <col min="16147" max="16384" width="8" style="13"/>
  </cols>
  <sheetData>
    <row r="1" spans="1:20" ht="56.25" customHeight="1" x14ac:dyDescent="0.3">
      <c r="N1" s="233" t="s">
        <v>188</v>
      </c>
      <c r="O1" s="234"/>
      <c r="P1" s="234"/>
      <c r="Q1" s="234"/>
      <c r="R1" s="234"/>
    </row>
    <row r="2" spans="1:20" ht="92.25" customHeight="1" x14ac:dyDescent="0.3">
      <c r="F2" s="1"/>
      <c r="G2" s="1"/>
      <c r="H2" s="2"/>
      <c r="I2" s="2"/>
      <c r="J2" s="2"/>
      <c r="K2" s="2"/>
      <c r="L2" s="2"/>
      <c r="M2" s="13"/>
      <c r="N2" s="210" t="s">
        <v>181</v>
      </c>
      <c r="O2" s="210"/>
      <c r="P2" s="210"/>
      <c r="Q2" s="210"/>
      <c r="R2" s="210"/>
    </row>
    <row r="3" spans="1:20" ht="54.75" customHeight="1" x14ac:dyDescent="0.3">
      <c r="A3" s="236" t="s">
        <v>174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3"/>
    </row>
    <row r="4" spans="1:20" x14ac:dyDescent="0.3">
      <c r="B4" s="26"/>
      <c r="M4" s="28"/>
      <c r="Q4" s="28"/>
    </row>
    <row r="5" spans="1:20" ht="39" customHeight="1" x14ac:dyDescent="0.3">
      <c r="A5" s="221" t="s">
        <v>14</v>
      </c>
      <c r="B5" s="219" t="s">
        <v>19</v>
      </c>
      <c r="C5" s="219" t="s">
        <v>20</v>
      </c>
      <c r="D5" s="238" t="s">
        <v>21</v>
      </c>
      <c r="E5" s="239"/>
      <c r="F5" s="219" t="s">
        <v>22</v>
      </c>
      <c r="G5" s="238" t="s">
        <v>17</v>
      </c>
      <c r="H5" s="240"/>
      <c r="I5" s="240"/>
      <c r="J5" s="239"/>
      <c r="K5" s="231" t="s">
        <v>18</v>
      </c>
      <c r="L5" s="231"/>
      <c r="M5" s="231"/>
      <c r="N5" s="232"/>
      <c r="O5" s="231" t="s">
        <v>93</v>
      </c>
      <c r="P5" s="231"/>
      <c r="Q5" s="231"/>
      <c r="R5" s="232"/>
    </row>
    <row r="6" spans="1:20" ht="27" customHeight="1" x14ac:dyDescent="0.3">
      <c r="A6" s="222"/>
      <c r="B6" s="237"/>
      <c r="C6" s="237"/>
      <c r="D6" s="244" t="s">
        <v>23</v>
      </c>
      <c r="E6" s="241" t="s">
        <v>24</v>
      </c>
      <c r="F6" s="237"/>
      <c r="G6" s="227" t="s">
        <v>25</v>
      </c>
      <c r="H6" s="228"/>
      <c r="I6" s="228"/>
      <c r="J6" s="229"/>
      <c r="K6" s="230" t="s">
        <v>169</v>
      </c>
      <c r="L6" s="231"/>
      <c r="M6" s="231"/>
      <c r="N6" s="232"/>
      <c r="O6" s="230" t="s">
        <v>169</v>
      </c>
      <c r="P6" s="231"/>
      <c r="Q6" s="231"/>
      <c r="R6" s="232"/>
    </row>
    <row r="7" spans="1:20" ht="74.25" customHeight="1" x14ac:dyDescent="0.3">
      <c r="A7" s="222"/>
      <c r="B7" s="237"/>
      <c r="C7" s="237"/>
      <c r="D7" s="245"/>
      <c r="E7" s="242"/>
      <c r="F7" s="30"/>
      <c r="G7" s="217" t="s">
        <v>0</v>
      </c>
      <c r="H7" s="217" t="s">
        <v>2</v>
      </c>
      <c r="I7" s="219" t="s">
        <v>1</v>
      </c>
      <c r="J7" s="127" t="s">
        <v>26</v>
      </c>
      <c r="K7" s="217" t="s">
        <v>0</v>
      </c>
      <c r="L7" s="217" t="s">
        <v>2</v>
      </c>
      <c r="M7" s="219" t="s">
        <v>1</v>
      </c>
      <c r="N7" s="127" t="s">
        <v>152</v>
      </c>
      <c r="O7" s="217" t="s">
        <v>0</v>
      </c>
      <c r="P7" s="217" t="s">
        <v>2</v>
      </c>
      <c r="Q7" s="219" t="s">
        <v>1</v>
      </c>
      <c r="R7" s="127" t="s">
        <v>159</v>
      </c>
    </row>
    <row r="8" spans="1:20" ht="35.25" customHeight="1" x14ac:dyDescent="0.3">
      <c r="A8" s="223"/>
      <c r="B8" s="220"/>
      <c r="C8" s="220"/>
      <c r="D8" s="246"/>
      <c r="E8" s="243"/>
      <c r="F8" s="31" t="s">
        <v>27</v>
      </c>
      <c r="G8" s="218"/>
      <c r="H8" s="218"/>
      <c r="I8" s="220"/>
      <c r="J8" s="29" t="s">
        <v>28</v>
      </c>
      <c r="K8" s="218"/>
      <c r="L8" s="218"/>
      <c r="M8" s="220"/>
      <c r="N8" s="29" t="s">
        <v>29</v>
      </c>
      <c r="O8" s="218"/>
      <c r="P8" s="218"/>
      <c r="Q8" s="220"/>
      <c r="R8" s="29" t="s">
        <v>30</v>
      </c>
    </row>
    <row r="9" spans="1:20" s="24" customFormat="1" x14ac:dyDescent="0.3">
      <c r="A9" s="32">
        <v>1</v>
      </c>
      <c r="B9" s="32">
        <v>2</v>
      </c>
      <c r="C9" s="32">
        <v>3</v>
      </c>
      <c r="D9" s="33">
        <v>4</v>
      </c>
      <c r="E9" s="34">
        <v>5</v>
      </c>
      <c r="F9" s="35">
        <v>6</v>
      </c>
      <c r="G9" s="35">
        <v>7</v>
      </c>
      <c r="H9" s="35">
        <v>8</v>
      </c>
      <c r="I9" s="35">
        <v>9</v>
      </c>
      <c r="J9" s="36">
        <v>10</v>
      </c>
      <c r="K9" s="32">
        <v>11</v>
      </c>
      <c r="L9" s="36">
        <v>12</v>
      </c>
      <c r="M9" s="36">
        <v>13</v>
      </c>
      <c r="N9" s="36">
        <v>14</v>
      </c>
      <c r="O9" s="35">
        <v>15</v>
      </c>
      <c r="P9" s="35">
        <v>16</v>
      </c>
      <c r="Q9" s="35">
        <v>17</v>
      </c>
      <c r="R9" s="36">
        <v>18</v>
      </c>
    </row>
    <row r="10" spans="1:20" ht="44.25" customHeight="1" x14ac:dyDescent="0.3">
      <c r="A10" s="32"/>
      <c r="B10" s="37" t="s">
        <v>3</v>
      </c>
      <c r="C10" s="10"/>
      <c r="D10" s="21"/>
      <c r="E10" s="10"/>
      <c r="F10" s="12">
        <f t="shared" ref="F10:F37" si="0">J10+N10+R10</f>
        <v>1759914.7</v>
      </c>
      <c r="G10" s="12">
        <f>ROUND(G11+G17+G21,1)</f>
        <v>116143.8</v>
      </c>
      <c r="H10" s="12">
        <f>ROUND(H11+H17+H21,1)</f>
        <v>449472.5</v>
      </c>
      <c r="I10" s="12">
        <f>I11+I17+I21</f>
        <v>3273</v>
      </c>
      <c r="J10" s="12">
        <f>SUM(G10:I10)</f>
        <v>568889.30000000005</v>
      </c>
      <c r="K10" s="12">
        <f>ROUND(K11+K17+K21,1)</f>
        <v>145380.20000000001</v>
      </c>
      <c r="L10" s="12">
        <f>ROUND(L11+L17+L21,1)</f>
        <v>453933</v>
      </c>
      <c r="M10" s="12">
        <f>M11+M17+M21</f>
        <v>0</v>
      </c>
      <c r="N10" s="12">
        <f>SUM(K10:M10)</f>
        <v>599313.19999999995</v>
      </c>
      <c r="O10" s="12">
        <f>ROUND(O11+O17+O21,1)</f>
        <v>137779.20000000001</v>
      </c>
      <c r="P10" s="12">
        <f>ROUND(P11+P17+P21,1)</f>
        <v>453933</v>
      </c>
      <c r="Q10" s="12">
        <f>Q11+Q17+Q21</f>
        <v>0</v>
      </c>
      <c r="R10" s="12">
        <f>SUM(O10:Q10)</f>
        <v>591712.19999999995</v>
      </c>
    </row>
    <row r="11" spans="1:20" s="16" customFormat="1" ht="85.5" customHeight="1" x14ac:dyDescent="0.3">
      <c r="A11" s="38">
        <v>1</v>
      </c>
      <c r="B11" s="39" t="s">
        <v>4</v>
      </c>
      <c r="C11" s="10" t="s">
        <v>5</v>
      </c>
      <c r="D11" s="21"/>
      <c r="E11" s="10"/>
      <c r="F11" s="12">
        <f t="shared" si="0"/>
        <v>1000715.7000000001</v>
      </c>
      <c r="G11" s="12"/>
      <c r="H11" s="12">
        <f>H13</f>
        <v>333571.90000000002</v>
      </c>
      <c r="I11" s="12"/>
      <c r="J11" s="12">
        <f>SUM(G11:I11)</f>
        <v>333571.90000000002</v>
      </c>
      <c r="K11" s="12"/>
      <c r="L11" s="12">
        <f>L13</f>
        <v>333571.90000000002</v>
      </c>
      <c r="M11" s="12"/>
      <c r="N11" s="12">
        <f>SUM(K11:M11)</f>
        <v>333571.90000000002</v>
      </c>
      <c r="O11" s="12"/>
      <c r="P11" s="12">
        <f>P13</f>
        <v>333571.90000000002</v>
      </c>
      <c r="Q11" s="12"/>
      <c r="R11" s="12">
        <f>SUM(O11:Q11)</f>
        <v>333571.90000000002</v>
      </c>
    </row>
    <row r="12" spans="1:20" ht="95.25" customHeight="1" x14ac:dyDescent="0.3">
      <c r="A12" s="32"/>
      <c r="B12" s="4" t="s">
        <v>31</v>
      </c>
      <c r="C12" s="10"/>
      <c r="D12" s="21"/>
      <c r="E12" s="10"/>
      <c r="F12" s="10">
        <f t="shared" si="0"/>
        <v>1000715.7000000001</v>
      </c>
      <c r="G12" s="10"/>
      <c r="H12" s="10">
        <f>H13</f>
        <v>333571.90000000002</v>
      </c>
      <c r="I12" s="10"/>
      <c r="J12" s="10">
        <f>SUM(G12:I12)</f>
        <v>333571.90000000002</v>
      </c>
      <c r="K12" s="10"/>
      <c r="L12" s="10">
        <f>L13</f>
        <v>333571.90000000002</v>
      </c>
      <c r="M12" s="10"/>
      <c r="N12" s="10">
        <f>SUM(K12:M12)</f>
        <v>333571.90000000002</v>
      </c>
      <c r="O12" s="10"/>
      <c r="P12" s="10">
        <f>P13</f>
        <v>333571.90000000002</v>
      </c>
      <c r="Q12" s="10"/>
      <c r="R12" s="10">
        <f>SUM(O12:Q12)</f>
        <v>333571.90000000002</v>
      </c>
      <c r="T12" s="40"/>
    </row>
    <row r="13" spans="1:20" ht="224.25" customHeight="1" x14ac:dyDescent="0.3">
      <c r="A13" s="221"/>
      <c r="B13" s="224" t="s">
        <v>182</v>
      </c>
      <c r="C13" s="10" t="s">
        <v>5</v>
      </c>
      <c r="D13" s="41">
        <v>1002</v>
      </c>
      <c r="E13" s="15" t="s">
        <v>145</v>
      </c>
      <c r="F13" s="10">
        <f t="shared" si="0"/>
        <v>1000715.7000000001</v>
      </c>
      <c r="G13" s="10"/>
      <c r="H13" s="10">
        <v>333571.90000000002</v>
      </c>
      <c r="I13" s="10"/>
      <c r="J13" s="10">
        <f>SUM(G13:I13)</f>
        <v>333571.90000000002</v>
      </c>
      <c r="K13" s="10"/>
      <c r="L13" s="10">
        <v>333571.90000000002</v>
      </c>
      <c r="M13" s="10"/>
      <c r="N13" s="10">
        <f>SUM(K13:M13)</f>
        <v>333571.90000000002</v>
      </c>
      <c r="O13" s="10"/>
      <c r="P13" s="10">
        <v>333571.90000000002</v>
      </c>
      <c r="Q13" s="10"/>
      <c r="R13" s="10">
        <f>SUM(O13:Q13)</f>
        <v>333571.90000000002</v>
      </c>
      <c r="T13" s="40"/>
    </row>
    <row r="14" spans="1:20" ht="29.25" hidden="1" customHeight="1" x14ac:dyDescent="0.3">
      <c r="A14" s="222"/>
      <c r="B14" s="225"/>
      <c r="C14" s="10" t="s">
        <v>6</v>
      </c>
      <c r="D14" s="41"/>
      <c r="E14" s="42" t="s">
        <v>32</v>
      </c>
      <c r="F14" s="10">
        <f t="shared" si="0"/>
        <v>0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T14" s="40"/>
    </row>
    <row r="15" spans="1:20" ht="39" hidden="1" customHeight="1" x14ac:dyDescent="0.3">
      <c r="A15" s="222"/>
      <c r="B15" s="225"/>
      <c r="C15" s="10" t="s">
        <v>33</v>
      </c>
      <c r="D15" s="41"/>
      <c r="E15" s="42" t="s">
        <v>32</v>
      </c>
      <c r="F15" s="10">
        <f t="shared" si="0"/>
        <v>0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T15" s="40"/>
    </row>
    <row r="16" spans="1:20" ht="33" hidden="1" customHeight="1" x14ac:dyDescent="0.3">
      <c r="A16" s="223"/>
      <c r="B16" s="226"/>
      <c r="C16" s="43" t="s">
        <v>7</v>
      </c>
      <c r="D16" s="44"/>
      <c r="E16" s="42" t="s">
        <v>32</v>
      </c>
      <c r="F16" s="10">
        <f t="shared" si="0"/>
        <v>0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T16" s="40"/>
    </row>
    <row r="17" spans="1:20" s="16" customFormat="1" ht="66.75" customHeight="1" x14ac:dyDescent="0.3">
      <c r="A17" s="45">
        <v>2</v>
      </c>
      <c r="B17" s="5" t="s">
        <v>8</v>
      </c>
      <c r="C17" s="10" t="s">
        <v>5</v>
      </c>
      <c r="D17" s="21"/>
      <c r="E17" s="46"/>
      <c r="F17" s="12">
        <f t="shared" si="0"/>
        <v>356622.8</v>
      </c>
      <c r="G17" s="12"/>
      <c r="H17" s="12">
        <f>H18</f>
        <v>115900.6</v>
      </c>
      <c r="I17" s="12"/>
      <c r="J17" s="12">
        <f t="shared" ref="J17:J37" si="1">SUM(G17:I17)</f>
        <v>115900.6</v>
      </c>
      <c r="K17" s="12"/>
      <c r="L17" s="12">
        <f>L18</f>
        <v>120361.09999999999</v>
      </c>
      <c r="M17" s="12"/>
      <c r="N17" s="12">
        <f t="shared" ref="N17:N37" si="2">SUM(K17:M17)</f>
        <v>120361.09999999999</v>
      </c>
      <c r="O17" s="12"/>
      <c r="P17" s="12">
        <f>P18</f>
        <v>120361.09999999999</v>
      </c>
      <c r="Q17" s="12"/>
      <c r="R17" s="12">
        <f t="shared" ref="R17:R37" si="3">SUM(O17:Q17)</f>
        <v>120361.09999999999</v>
      </c>
    </row>
    <row r="18" spans="1:20" ht="84.75" customHeight="1" x14ac:dyDescent="0.3">
      <c r="A18" s="35"/>
      <c r="B18" s="6" t="s">
        <v>34</v>
      </c>
      <c r="C18" s="43"/>
      <c r="D18" s="44"/>
      <c r="E18" s="42"/>
      <c r="F18" s="10">
        <f t="shared" si="0"/>
        <v>356622.8</v>
      </c>
      <c r="G18" s="10"/>
      <c r="H18" s="10">
        <f>H19+H20</f>
        <v>115900.6</v>
      </c>
      <c r="I18" s="10"/>
      <c r="J18" s="10">
        <f>SUM(J19:J20)</f>
        <v>115900.6</v>
      </c>
      <c r="K18" s="10"/>
      <c r="L18" s="10">
        <f>L19+L20</f>
        <v>120361.09999999999</v>
      </c>
      <c r="M18" s="10"/>
      <c r="N18" s="10">
        <f>SUM(N19:N20)</f>
        <v>120361.09999999999</v>
      </c>
      <c r="O18" s="10"/>
      <c r="P18" s="10">
        <f>P19+P20</f>
        <v>120361.09999999999</v>
      </c>
      <c r="Q18" s="10"/>
      <c r="R18" s="10">
        <f>SUM(R19:R20)</f>
        <v>120361.09999999999</v>
      </c>
      <c r="T18" s="40"/>
    </row>
    <row r="19" spans="1:20" ht="289.5" customHeight="1" x14ac:dyDescent="0.3">
      <c r="A19" s="35"/>
      <c r="B19" s="145" t="s">
        <v>183</v>
      </c>
      <c r="C19" s="7"/>
      <c r="D19" s="41" t="s">
        <v>35</v>
      </c>
      <c r="E19" s="42" t="s">
        <v>144</v>
      </c>
      <c r="F19" s="10">
        <f t="shared" si="0"/>
        <v>350105.4</v>
      </c>
      <c r="G19" s="10"/>
      <c r="H19" s="47">
        <v>115900.6</v>
      </c>
      <c r="I19" s="10"/>
      <c r="J19" s="10">
        <f t="shared" si="1"/>
        <v>115900.6</v>
      </c>
      <c r="K19" s="10"/>
      <c r="L19" s="10">
        <v>117102.39999999999</v>
      </c>
      <c r="M19" s="10"/>
      <c r="N19" s="10">
        <f t="shared" si="2"/>
        <v>117102.39999999999</v>
      </c>
      <c r="O19" s="10"/>
      <c r="P19" s="10">
        <v>117102.39999999999</v>
      </c>
      <c r="Q19" s="10"/>
      <c r="R19" s="10">
        <f t="shared" si="3"/>
        <v>117102.39999999999</v>
      </c>
      <c r="T19" s="40"/>
    </row>
    <row r="20" spans="1:20" ht="234" customHeight="1" x14ac:dyDescent="0.3">
      <c r="A20" s="126"/>
      <c r="B20" s="146" t="s">
        <v>184</v>
      </c>
      <c r="C20" s="7"/>
      <c r="D20" s="41" t="s">
        <v>35</v>
      </c>
      <c r="E20" s="42" t="s">
        <v>176</v>
      </c>
      <c r="F20" s="10"/>
      <c r="G20" s="10"/>
      <c r="H20" s="47"/>
      <c r="I20" s="10"/>
      <c r="J20" s="10"/>
      <c r="K20" s="10"/>
      <c r="L20" s="10">
        <v>3258.7</v>
      </c>
      <c r="M20" s="10"/>
      <c r="N20" s="10">
        <f t="shared" si="2"/>
        <v>3258.7</v>
      </c>
      <c r="O20" s="10"/>
      <c r="P20" s="10">
        <v>3258.7</v>
      </c>
      <c r="Q20" s="10"/>
      <c r="R20" s="10">
        <f t="shared" si="3"/>
        <v>3258.7</v>
      </c>
      <c r="T20" s="40"/>
    </row>
    <row r="21" spans="1:20" s="16" customFormat="1" ht="109.5" customHeight="1" x14ac:dyDescent="0.3">
      <c r="A21" s="17" t="s">
        <v>15</v>
      </c>
      <c r="B21" s="9" t="s">
        <v>9</v>
      </c>
      <c r="C21" s="12"/>
      <c r="D21" s="19"/>
      <c r="E21" s="17"/>
      <c r="F21" s="12">
        <f>J21+N21+R21</f>
        <v>402576.2</v>
      </c>
      <c r="G21" s="12">
        <f>SUM(G22:G24,G37:G37,G31:G33)</f>
        <v>116143.8</v>
      </c>
      <c r="H21" s="12">
        <f>SUM(H22:H24,H37:H37,H31:H33)</f>
        <v>0</v>
      </c>
      <c r="I21" s="12">
        <f>I31</f>
        <v>3273</v>
      </c>
      <c r="J21" s="12">
        <f t="shared" si="1"/>
        <v>119416.8</v>
      </c>
      <c r="K21" s="12">
        <f>SUM(K22:K24,K37:K37,K31:K33)</f>
        <v>145380.20000000001</v>
      </c>
      <c r="L21" s="12">
        <f>SUM(L22:L24,L37:L37,L31:L33)</f>
        <v>0</v>
      </c>
      <c r="M21" s="12">
        <f>M24+M31</f>
        <v>0</v>
      </c>
      <c r="N21" s="12">
        <f t="shared" si="2"/>
        <v>145380.20000000001</v>
      </c>
      <c r="O21" s="12">
        <f>SUM(O22,O23,O24,O31,O33,O37)</f>
        <v>137779.20000000001</v>
      </c>
      <c r="P21" s="12">
        <f>SUM(P22:P24,P37:P37,P31:P33)</f>
        <v>0</v>
      </c>
      <c r="Q21" s="12">
        <f>Q24+Q31</f>
        <v>0</v>
      </c>
      <c r="R21" s="12">
        <f t="shared" si="3"/>
        <v>137779.20000000001</v>
      </c>
    </row>
    <row r="22" spans="1:20" s="16" customFormat="1" ht="109.5" customHeight="1" x14ac:dyDescent="0.3">
      <c r="A22" s="8"/>
      <c r="B22" s="9" t="s">
        <v>51</v>
      </c>
      <c r="C22" s="10" t="s">
        <v>5</v>
      </c>
      <c r="D22" s="21" t="s">
        <v>36</v>
      </c>
      <c r="E22" s="42" t="s">
        <v>137</v>
      </c>
      <c r="F22" s="12">
        <f t="shared" si="0"/>
        <v>5184</v>
      </c>
      <c r="G22" s="12">
        <v>1716.4</v>
      </c>
      <c r="H22" s="12"/>
      <c r="I22" s="12"/>
      <c r="J22" s="12">
        <f t="shared" si="1"/>
        <v>1716.4</v>
      </c>
      <c r="K22" s="12">
        <v>1733.8</v>
      </c>
      <c r="L22" s="12"/>
      <c r="M22" s="12"/>
      <c r="N22" s="12">
        <f t="shared" si="2"/>
        <v>1733.8</v>
      </c>
      <c r="O22" s="12">
        <v>1733.8</v>
      </c>
      <c r="P22" s="12"/>
      <c r="Q22" s="12"/>
      <c r="R22" s="12">
        <f t="shared" si="3"/>
        <v>1733.8</v>
      </c>
      <c r="T22" s="40"/>
    </row>
    <row r="23" spans="1:20" ht="122.25" customHeight="1" x14ac:dyDescent="0.3">
      <c r="A23" s="8"/>
      <c r="B23" s="9" t="s">
        <v>52</v>
      </c>
      <c r="C23" s="10" t="s">
        <v>5</v>
      </c>
      <c r="D23" s="41" t="s">
        <v>37</v>
      </c>
      <c r="E23" s="15" t="s">
        <v>138</v>
      </c>
      <c r="F23" s="12">
        <f t="shared" si="0"/>
        <v>44364.899999999994</v>
      </c>
      <c r="G23" s="12">
        <v>14788.3</v>
      </c>
      <c r="H23" s="12"/>
      <c r="I23" s="12"/>
      <c r="J23" s="12">
        <f t="shared" si="1"/>
        <v>14788.3</v>
      </c>
      <c r="K23" s="12">
        <v>14788.3</v>
      </c>
      <c r="L23" s="12"/>
      <c r="M23" s="12"/>
      <c r="N23" s="12">
        <f t="shared" si="2"/>
        <v>14788.3</v>
      </c>
      <c r="O23" s="12">
        <v>14788.3</v>
      </c>
      <c r="P23" s="12"/>
      <c r="Q23" s="12"/>
      <c r="R23" s="12">
        <f t="shared" si="3"/>
        <v>14788.3</v>
      </c>
    </row>
    <row r="24" spans="1:20" s="16" customFormat="1" ht="87" customHeight="1" x14ac:dyDescent="0.3">
      <c r="A24" s="8"/>
      <c r="B24" s="9" t="s">
        <v>53</v>
      </c>
      <c r="C24" s="10"/>
      <c r="D24" s="41">
        <v>1003</v>
      </c>
      <c r="E24" s="15" t="s">
        <v>139</v>
      </c>
      <c r="F24" s="12">
        <f t="shared" si="0"/>
        <v>294066.50000000006</v>
      </c>
      <c r="G24" s="12">
        <f>G25+G26+G27+G28+G29+G30</f>
        <v>80322.700000000012</v>
      </c>
      <c r="H24" s="12"/>
      <c r="I24" s="12"/>
      <c r="J24" s="12">
        <f t="shared" ref="J24:R24" si="4">J25+J26+J27+J28+J29+J30</f>
        <v>80322.700000000012</v>
      </c>
      <c r="K24" s="12">
        <f t="shared" si="4"/>
        <v>110822.40000000001</v>
      </c>
      <c r="L24" s="12"/>
      <c r="M24" s="12"/>
      <c r="N24" s="12">
        <f t="shared" si="4"/>
        <v>110822.40000000001</v>
      </c>
      <c r="O24" s="12">
        <f t="shared" si="4"/>
        <v>102921.40000000001</v>
      </c>
      <c r="P24" s="12"/>
      <c r="Q24" s="12"/>
      <c r="R24" s="12">
        <f t="shared" si="4"/>
        <v>102921.40000000001</v>
      </c>
    </row>
    <row r="25" spans="1:20" s="16" customFormat="1" ht="63" customHeight="1" x14ac:dyDescent="0.3">
      <c r="A25" s="211"/>
      <c r="B25" s="213" t="s">
        <v>16</v>
      </c>
      <c r="C25" s="10" t="s">
        <v>38</v>
      </c>
      <c r="D25" s="41">
        <v>1003</v>
      </c>
      <c r="E25" s="15" t="s">
        <v>146</v>
      </c>
      <c r="F25" s="10">
        <f t="shared" si="0"/>
        <v>32621.7</v>
      </c>
      <c r="G25" s="47">
        <v>10833.7</v>
      </c>
      <c r="H25" s="10"/>
      <c r="I25" s="10"/>
      <c r="J25" s="10">
        <f t="shared" si="1"/>
        <v>10833.7</v>
      </c>
      <c r="K25" s="10">
        <v>11344.5</v>
      </c>
      <c r="L25" s="10"/>
      <c r="M25" s="10"/>
      <c r="N25" s="10">
        <f t="shared" si="2"/>
        <v>11344.5</v>
      </c>
      <c r="O25" s="10">
        <v>10443.5</v>
      </c>
      <c r="P25" s="10"/>
      <c r="Q25" s="10"/>
      <c r="R25" s="10">
        <f t="shared" si="3"/>
        <v>10443.5</v>
      </c>
    </row>
    <row r="26" spans="1:20" s="16" customFormat="1" ht="50.4" x14ac:dyDescent="0.3">
      <c r="A26" s="212"/>
      <c r="B26" s="214"/>
      <c r="C26" s="10" t="s">
        <v>13</v>
      </c>
      <c r="D26" s="41">
        <v>1003</v>
      </c>
      <c r="E26" s="15" t="s">
        <v>146</v>
      </c>
      <c r="F26" s="10">
        <f t="shared" si="0"/>
        <v>3560.1000000000004</v>
      </c>
      <c r="G26" s="47">
        <v>1186.7</v>
      </c>
      <c r="H26" s="10"/>
      <c r="I26" s="10"/>
      <c r="J26" s="10">
        <f t="shared" si="1"/>
        <v>1186.7</v>
      </c>
      <c r="K26" s="10">
        <v>1186.7</v>
      </c>
      <c r="L26" s="10"/>
      <c r="M26" s="10"/>
      <c r="N26" s="10">
        <f t="shared" si="2"/>
        <v>1186.7</v>
      </c>
      <c r="O26" s="10">
        <v>1186.7</v>
      </c>
      <c r="P26" s="10"/>
      <c r="Q26" s="10"/>
      <c r="R26" s="10">
        <f t="shared" si="3"/>
        <v>1186.7</v>
      </c>
    </row>
    <row r="27" spans="1:20" s="16" customFormat="1" ht="102" customHeight="1" x14ac:dyDescent="0.3">
      <c r="A27" s="48"/>
      <c r="B27" s="14" t="s">
        <v>55</v>
      </c>
      <c r="C27" s="10" t="s">
        <v>5</v>
      </c>
      <c r="D27" s="41">
        <v>1003</v>
      </c>
      <c r="E27" s="15" t="s">
        <v>147</v>
      </c>
      <c r="F27" s="10">
        <f t="shared" si="0"/>
        <v>59475.200000000004</v>
      </c>
      <c r="G27" s="10">
        <v>22664.400000000001</v>
      </c>
      <c r="H27" s="10"/>
      <c r="I27" s="10"/>
      <c r="J27" s="10">
        <f t="shared" si="1"/>
        <v>22664.400000000001</v>
      </c>
      <c r="K27" s="10">
        <v>21905.4</v>
      </c>
      <c r="L27" s="10"/>
      <c r="M27" s="10"/>
      <c r="N27" s="10">
        <f t="shared" si="2"/>
        <v>21905.4</v>
      </c>
      <c r="O27" s="10">
        <v>14905.4</v>
      </c>
      <c r="P27" s="10"/>
      <c r="Q27" s="10"/>
      <c r="R27" s="10">
        <f t="shared" si="3"/>
        <v>14905.4</v>
      </c>
    </row>
    <row r="28" spans="1:20" s="16" customFormat="1" ht="123.75" customHeight="1" x14ac:dyDescent="0.3">
      <c r="A28" s="48"/>
      <c r="B28" s="14" t="s">
        <v>56</v>
      </c>
      <c r="C28" s="10" t="s">
        <v>10</v>
      </c>
      <c r="D28" s="41">
        <v>1003</v>
      </c>
      <c r="E28" s="15" t="s">
        <v>148</v>
      </c>
      <c r="F28" s="10">
        <f t="shared" si="0"/>
        <v>49950</v>
      </c>
      <c r="G28" s="10">
        <v>16650</v>
      </c>
      <c r="H28" s="10"/>
      <c r="I28" s="10"/>
      <c r="J28" s="10">
        <f t="shared" si="1"/>
        <v>16650</v>
      </c>
      <c r="K28" s="10">
        <v>16650</v>
      </c>
      <c r="L28" s="10"/>
      <c r="M28" s="10"/>
      <c r="N28" s="10">
        <f t="shared" si="2"/>
        <v>16650</v>
      </c>
      <c r="O28" s="10">
        <v>16650</v>
      </c>
      <c r="P28" s="10"/>
      <c r="Q28" s="10"/>
      <c r="R28" s="10">
        <f t="shared" si="3"/>
        <v>16650</v>
      </c>
    </row>
    <row r="29" spans="1:20" s="16" customFormat="1" ht="102.75" customHeight="1" x14ac:dyDescent="0.3">
      <c r="A29" s="48"/>
      <c r="B29" s="14" t="s">
        <v>57</v>
      </c>
      <c r="C29" s="10" t="s">
        <v>10</v>
      </c>
      <c r="D29" s="41">
        <v>1003</v>
      </c>
      <c r="E29" s="15" t="s">
        <v>149</v>
      </c>
      <c r="F29" s="10">
        <f t="shared" si="0"/>
        <v>90600</v>
      </c>
      <c r="G29" s="10">
        <v>9900</v>
      </c>
      <c r="H29" s="10"/>
      <c r="I29" s="10"/>
      <c r="J29" s="10">
        <f t="shared" si="1"/>
        <v>9900</v>
      </c>
      <c r="K29" s="10">
        <v>40350</v>
      </c>
      <c r="L29" s="10"/>
      <c r="M29" s="10"/>
      <c r="N29" s="10">
        <f t="shared" si="2"/>
        <v>40350</v>
      </c>
      <c r="O29" s="10">
        <v>40350</v>
      </c>
      <c r="P29" s="10"/>
      <c r="Q29" s="10"/>
      <c r="R29" s="10">
        <f t="shared" si="3"/>
        <v>40350</v>
      </c>
    </row>
    <row r="30" spans="1:20" s="16" customFormat="1" ht="125.25" customHeight="1" x14ac:dyDescent="0.3">
      <c r="A30" s="48"/>
      <c r="B30" s="14" t="s">
        <v>58</v>
      </c>
      <c r="C30" s="10" t="s">
        <v>5</v>
      </c>
      <c r="D30" s="41">
        <v>1003</v>
      </c>
      <c r="E30" s="15" t="s">
        <v>150</v>
      </c>
      <c r="F30" s="10">
        <f t="shared" si="0"/>
        <v>57859.5</v>
      </c>
      <c r="G30" s="10">
        <v>19087.900000000001</v>
      </c>
      <c r="H30" s="10"/>
      <c r="I30" s="10"/>
      <c r="J30" s="10">
        <f t="shared" si="1"/>
        <v>19087.900000000001</v>
      </c>
      <c r="K30" s="10">
        <v>19385.8</v>
      </c>
      <c r="L30" s="10"/>
      <c r="M30" s="10"/>
      <c r="N30" s="10">
        <f t="shared" si="2"/>
        <v>19385.8</v>
      </c>
      <c r="O30" s="10">
        <v>19385.8</v>
      </c>
      <c r="P30" s="10"/>
      <c r="Q30" s="10"/>
      <c r="R30" s="10">
        <f t="shared" si="3"/>
        <v>19385.8</v>
      </c>
    </row>
    <row r="31" spans="1:20" ht="112.5" customHeight="1" x14ac:dyDescent="0.3">
      <c r="A31" s="8"/>
      <c r="B31" s="9" t="s">
        <v>39</v>
      </c>
      <c r="C31" s="10" t="s">
        <v>11</v>
      </c>
      <c r="D31" s="11" t="s">
        <v>40</v>
      </c>
      <c r="E31" s="11" t="s">
        <v>40</v>
      </c>
      <c r="F31" s="12">
        <f t="shared" si="0"/>
        <v>3273</v>
      </c>
      <c r="G31" s="12">
        <v>0</v>
      </c>
      <c r="H31" s="12"/>
      <c r="I31" s="12">
        <v>3273</v>
      </c>
      <c r="J31" s="12">
        <f t="shared" si="1"/>
        <v>3273</v>
      </c>
      <c r="K31" s="12">
        <v>0</v>
      </c>
      <c r="L31" s="12"/>
      <c r="M31" s="12">
        <v>0</v>
      </c>
      <c r="N31" s="12">
        <f t="shared" si="2"/>
        <v>0</v>
      </c>
      <c r="O31" s="12">
        <v>0</v>
      </c>
      <c r="P31" s="12"/>
      <c r="Q31" s="12">
        <v>0</v>
      </c>
      <c r="R31" s="12">
        <f t="shared" si="3"/>
        <v>0</v>
      </c>
    </row>
    <row r="32" spans="1:20" ht="128.25" customHeight="1" x14ac:dyDescent="0.3">
      <c r="A32" s="48"/>
      <c r="B32" s="14" t="s">
        <v>59</v>
      </c>
      <c r="C32" s="10"/>
      <c r="D32" s="11" t="s">
        <v>40</v>
      </c>
      <c r="E32" s="11" t="s">
        <v>40</v>
      </c>
      <c r="F32" s="10">
        <f>J32+N32+R32</f>
        <v>3273</v>
      </c>
      <c r="G32" s="10">
        <v>0</v>
      </c>
      <c r="H32" s="10"/>
      <c r="I32" s="10">
        <v>3273</v>
      </c>
      <c r="J32" s="10">
        <f>SUM(G32:I32)</f>
        <v>3273</v>
      </c>
      <c r="K32" s="10">
        <v>0</v>
      </c>
      <c r="L32" s="10"/>
      <c r="M32" s="10">
        <v>0</v>
      </c>
      <c r="N32" s="10">
        <f>SUM(K32:M32)</f>
        <v>0</v>
      </c>
      <c r="O32" s="10">
        <v>0</v>
      </c>
      <c r="P32" s="10"/>
      <c r="Q32" s="10">
        <v>0</v>
      </c>
      <c r="R32" s="10">
        <f>SUM(O32:Q32)</f>
        <v>0</v>
      </c>
    </row>
    <row r="33" spans="1:19" s="16" customFormat="1" ht="78.75" customHeight="1" x14ac:dyDescent="0.3">
      <c r="A33" s="8"/>
      <c r="B33" s="9" t="s">
        <v>54</v>
      </c>
      <c r="C33" s="10"/>
      <c r="D33" s="41">
        <v>1003</v>
      </c>
      <c r="E33" s="15" t="s">
        <v>140</v>
      </c>
      <c r="F33" s="12">
        <f t="shared" si="0"/>
        <v>35150.699999999997</v>
      </c>
      <c r="G33" s="12">
        <f>G34+G35+G36</f>
        <v>12470.7</v>
      </c>
      <c r="H33" s="12"/>
      <c r="I33" s="12"/>
      <c r="J33" s="12">
        <f t="shared" ref="J33:R33" si="5">J34+J35+J36</f>
        <v>12470.7</v>
      </c>
      <c r="K33" s="12">
        <f t="shared" si="5"/>
        <v>11190</v>
      </c>
      <c r="L33" s="12"/>
      <c r="M33" s="12"/>
      <c r="N33" s="12">
        <f t="shared" si="5"/>
        <v>11190</v>
      </c>
      <c r="O33" s="12">
        <f t="shared" si="5"/>
        <v>11490</v>
      </c>
      <c r="P33" s="12"/>
      <c r="Q33" s="12"/>
      <c r="R33" s="12">
        <f t="shared" si="5"/>
        <v>11490</v>
      </c>
    </row>
    <row r="34" spans="1:19" ht="107.25" customHeight="1" x14ac:dyDescent="0.3">
      <c r="A34" s="8"/>
      <c r="B34" s="14" t="s">
        <v>41</v>
      </c>
      <c r="C34" s="43" t="s">
        <v>12</v>
      </c>
      <c r="D34" s="41">
        <v>1003</v>
      </c>
      <c r="E34" s="15" t="s">
        <v>141</v>
      </c>
      <c r="F34" s="10">
        <f t="shared" si="0"/>
        <v>300</v>
      </c>
      <c r="G34" s="10">
        <v>100</v>
      </c>
      <c r="H34" s="10"/>
      <c r="I34" s="10"/>
      <c r="J34" s="10">
        <f t="shared" si="1"/>
        <v>100</v>
      </c>
      <c r="K34" s="10">
        <v>100</v>
      </c>
      <c r="L34" s="10"/>
      <c r="M34" s="10"/>
      <c r="N34" s="10">
        <f t="shared" si="2"/>
        <v>100</v>
      </c>
      <c r="O34" s="10">
        <v>100</v>
      </c>
      <c r="P34" s="10"/>
      <c r="Q34" s="10"/>
      <c r="R34" s="10">
        <f t="shared" si="3"/>
        <v>100</v>
      </c>
    </row>
    <row r="35" spans="1:19" ht="124.5" customHeight="1" x14ac:dyDescent="0.3">
      <c r="A35" s="8"/>
      <c r="B35" s="49" t="s">
        <v>42</v>
      </c>
      <c r="C35" s="10" t="s">
        <v>38</v>
      </c>
      <c r="D35" s="41">
        <v>1003</v>
      </c>
      <c r="E35" s="15" t="s">
        <v>142</v>
      </c>
      <c r="F35" s="10">
        <f t="shared" si="0"/>
        <v>31688</v>
      </c>
      <c r="G35" s="10">
        <v>10608</v>
      </c>
      <c r="H35" s="10"/>
      <c r="I35" s="10"/>
      <c r="J35" s="10">
        <f t="shared" si="1"/>
        <v>10608</v>
      </c>
      <c r="K35" s="10">
        <v>10390</v>
      </c>
      <c r="L35" s="10"/>
      <c r="M35" s="10"/>
      <c r="N35" s="10">
        <f t="shared" si="2"/>
        <v>10390</v>
      </c>
      <c r="O35" s="10">
        <v>10690</v>
      </c>
      <c r="P35" s="10"/>
      <c r="Q35" s="10"/>
      <c r="R35" s="10">
        <f t="shared" si="3"/>
        <v>10690</v>
      </c>
    </row>
    <row r="36" spans="1:19" ht="88.5" customHeight="1" x14ac:dyDescent="0.3">
      <c r="A36" s="8"/>
      <c r="B36" s="14" t="s">
        <v>43</v>
      </c>
      <c r="C36" s="10" t="s">
        <v>5</v>
      </c>
      <c r="D36" s="41">
        <v>1003</v>
      </c>
      <c r="E36" s="15" t="s">
        <v>143</v>
      </c>
      <c r="F36" s="10">
        <f t="shared" si="0"/>
        <v>3162.7</v>
      </c>
      <c r="G36" s="10">
        <v>1762.7</v>
      </c>
      <c r="H36" s="10"/>
      <c r="I36" s="10"/>
      <c r="J36" s="10">
        <f t="shared" si="1"/>
        <v>1762.7</v>
      </c>
      <c r="K36" s="10">
        <v>700</v>
      </c>
      <c r="L36" s="10"/>
      <c r="M36" s="10"/>
      <c r="N36" s="10">
        <f t="shared" si="2"/>
        <v>700</v>
      </c>
      <c r="O36" s="10">
        <v>700</v>
      </c>
      <c r="P36" s="10"/>
      <c r="Q36" s="10"/>
      <c r="R36" s="10">
        <f t="shared" si="3"/>
        <v>700</v>
      </c>
    </row>
    <row r="37" spans="1:19" ht="69.75" customHeight="1" x14ac:dyDescent="0.3">
      <c r="A37" s="8"/>
      <c r="B37" s="9" t="s">
        <v>44</v>
      </c>
      <c r="C37" s="10" t="s">
        <v>5</v>
      </c>
      <c r="D37" s="41" t="s">
        <v>45</v>
      </c>
      <c r="E37" s="15" t="s">
        <v>151</v>
      </c>
      <c r="F37" s="12">
        <f t="shared" si="0"/>
        <v>20537.099999999999</v>
      </c>
      <c r="G37" s="12">
        <v>6845.7</v>
      </c>
      <c r="H37" s="12"/>
      <c r="I37" s="12"/>
      <c r="J37" s="12">
        <f t="shared" si="1"/>
        <v>6845.7</v>
      </c>
      <c r="K37" s="12">
        <v>6845.7</v>
      </c>
      <c r="L37" s="12"/>
      <c r="M37" s="12"/>
      <c r="N37" s="12">
        <f t="shared" si="2"/>
        <v>6845.7</v>
      </c>
      <c r="O37" s="12">
        <v>6845.7</v>
      </c>
      <c r="P37" s="12"/>
      <c r="Q37" s="12"/>
      <c r="R37" s="12">
        <f t="shared" si="3"/>
        <v>6845.7</v>
      </c>
    </row>
    <row r="38" spans="1:19" s="16" customFormat="1" x14ac:dyDescent="0.3">
      <c r="A38" s="17"/>
      <c r="B38" s="18" t="s">
        <v>46</v>
      </c>
      <c r="C38" s="12"/>
      <c r="D38" s="19"/>
      <c r="E38" s="12"/>
      <c r="F38" s="12">
        <f>J38+N38+R38</f>
        <v>1759914.7</v>
      </c>
      <c r="G38" s="12">
        <f>SUM(G11,G17,G21)</f>
        <v>116143.8</v>
      </c>
      <c r="H38" s="12">
        <f>SUM(H11,H17,H21,)</f>
        <v>449472.5</v>
      </c>
      <c r="I38" s="12">
        <f>SUM(I11,I17,I21)</f>
        <v>3273</v>
      </c>
      <c r="J38" s="12">
        <f>SUM(J11,J17,J21,)</f>
        <v>568889.30000000005</v>
      </c>
      <c r="K38" s="12">
        <f>SUM(K11,K17,K21)</f>
        <v>145380.20000000001</v>
      </c>
      <c r="L38" s="12">
        <f>SUM(L11,L17,L21,)</f>
        <v>453933</v>
      </c>
      <c r="M38" s="12">
        <f>SUM(M11,M17,M21)</f>
        <v>0</v>
      </c>
      <c r="N38" s="12">
        <f>SUM(N11,N17,N21,)</f>
        <v>599313.19999999995</v>
      </c>
      <c r="O38" s="12">
        <f>SUM(O11,O17,O21)</f>
        <v>137779.20000000001</v>
      </c>
      <c r="P38" s="12">
        <f>SUM(P11,P17,P21,)</f>
        <v>453933</v>
      </c>
      <c r="Q38" s="12">
        <f>SUM(Q11,Q17,Q21)</f>
        <v>0</v>
      </c>
      <c r="R38" s="12">
        <f>SUM(R11,R17,R21,)</f>
        <v>591712.19999999995</v>
      </c>
    </row>
    <row r="39" spans="1:19" x14ac:dyDescent="0.3">
      <c r="A39" s="15"/>
      <c r="B39" s="20" t="s">
        <v>47</v>
      </c>
      <c r="C39" s="10"/>
      <c r="D39" s="21"/>
      <c r="E39" s="10"/>
      <c r="F39" s="10">
        <f>SUM(H11,L11,P11,H17,L17,P17,H21,L21,P21,)</f>
        <v>1357338.5000000002</v>
      </c>
      <c r="G39" s="10"/>
      <c r="H39" s="10"/>
      <c r="I39" s="10"/>
      <c r="J39" s="10"/>
      <c r="K39" s="10"/>
      <c r="L39" s="10"/>
      <c r="M39" s="22"/>
      <c r="N39" s="10"/>
      <c r="O39" s="10"/>
      <c r="P39" s="10"/>
      <c r="Q39" s="22"/>
      <c r="R39" s="10"/>
    </row>
    <row r="40" spans="1:19" ht="16.5" customHeight="1" x14ac:dyDescent="0.3">
      <c r="A40" s="15"/>
      <c r="B40" s="20" t="s">
        <v>48</v>
      </c>
      <c r="C40" s="10"/>
      <c r="D40" s="21"/>
      <c r="E40" s="10"/>
      <c r="F40" s="10">
        <f>G10+K10+O10</f>
        <v>399303.2</v>
      </c>
      <c r="G40" s="10"/>
      <c r="H40" s="10"/>
      <c r="I40" s="10"/>
      <c r="J40" s="10"/>
      <c r="K40" s="10"/>
      <c r="L40" s="10"/>
      <c r="M40" s="22"/>
      <c r="N40" s="10"/>
      <c r="O40" s="10"/>
      <c r="P40" s="10"/>
      <c r="Q40" s="22"/>
      <c r="R40" s="10"/>
    </row>
    <row r="41" spans="1:19" x14ac:dyDescent="0.3">
      <c r="A41" s="15"/>
      <c r="B41" s="20" t="s">
        <v>49</v>
      </c>
      <c r="C41" s="10"/>
      <c r="D41" s="21"/>
      <c r="E41" s="10"/>
      <c r="F41" s="10">
        <f>I10+M10+Q10</f>
        <v>3273</v>
      </c>
      <c r="G41" s="10"/>
      <c r="H41" s="10"/>
      <c r="I41" s="10"/>
      <c r="J41" s="10"/>
      <c r="K41" s="10"/>
      <c r="L41" s="10"/>
      <c r="M41" s="22"/>
      <c r="N41" s="10"/>
      <c r="O41" s="10"/>
      <c r="P41" s="10"/>
      <c r="Q41" s="22"/>
      <c r="R41" s="10"/>
    </row>
    <row r="42" spans="1:19" s="16" customFormat="1" x14ac:dyDescent="0.3">
      <c r="A42" s="50"/>
      <c r="B42" s="51"/>
      <c r="C42" s="52"/>
      <c r="D42" s="53"/>
      <c r="E42" s="52"/>
      <c r="F42" s="52"/>
      <c r="G42" s="52"/>
      <c r="H42" s="54"/>
      <c r="I42" s="54"/>
      <c r="J42" s="54"/>
      <c r="K42" s="54"/>
      <c r="L42" s="54"/>
      <c r="M42" s="55"/>
      <c r="N42" s="54"/>
      <c r="O42" s="54"/>
      <c r="P42" s="54"/>
      <c r="Q42" s="55"/>
      <c r="R42" s="54"/>
    </row>
    <row r="43" spans="1:19" s="16" customFormat="1" x14ac:dyDescent="0.3">
      <c r="A43" s="50"/>
      <c r="B43" s="51"/>
      <c r="C43" s="52"/>
      <c r="D43" s="53"/>
      <c r="E43" s="52"/>
      <c r="F43" s="52"/>
      <c r="G43" s="52"/>
      <c r="H43" s="54"/>
      <c r="I43" s="54"/>
      <c r="J43" s="54"/>
      <c r="K43" s="54"/>
      <c r="L43" s="54"/>
      <c r="M43" s="55"/>
      <c r="N43" s="54"/>
      <c r="O43" s="54"/>
      <c r="P43" s="54"/>
      <c r="Q43" s="55"/>
      <c r="R43" s="54"/>
    </row>
    <row r="44" spans="1:19" x14ac:dyDescent="0.3">
      <c r="A44" s="215"/>
      <c r="B44" s="215"/>
      <c r="C44" s="215"/>
      <c r="D44" s="215"/>
      <c r="E44" s="215"/>
      <c r="F44" s="215"/>
      <c r="G44" s="215"/>
      <c r="H44" s="52"/>
      <c r="I44" s="52"/>
      <c r="J44" s="52"/>
      <c r="K44" s="216"/>
      <c r="L44" s="216"/>
      <c r="M44" s="28"/>
      <c r="N44" s="54"/>
      <c r="O44" s="52"/>
      <c r="P44" s="52"/>
      <c r="Q44" s="28"/>
      <c r="R44" s="52"/>
    </row>
    <row r="45" spans="1:19" s="91" customFormat="1" ht="42.75" customHeight="1" x14ac:dyDescent="0.3">
      <c r="A45" s="235"/>
      <c r="B45" s="235"/>
      <c r="C45" s="235"/>
      <c r="D45" s="235"/>
      <c r="E45" s="235"/>
      <c r="F45" s="235"/>
      <c r="H45" s="136"/>
      <c r="I45" s="136"/>
      <c r="K45" s="136"/>
      <c r="L45" s="194"/>
      <c r="M45" s="194"/>
      <c r="N45" s="103"/>
      <c r="O45" s="103"/>
      <c r="P45" s="103"/>
      <c r="Q45" s="103"/>
      <c r="R45" s="103"/>
      <c r="S45" s="95"/>
    </row>
    <row r="47" spans="1:19" x14ac:dyDescent="0.3">
      <c r="A47" s="209"/>
      <c r="B47" s="209"/>
    </row>
    <row r="48" spans="1:19" x14ac:dyDescent="0.3">
      <c r="A48" s="209"/>
      <c r="B48" s="209"/>
    </row>
    <row r="65" spans="1:19" s="24" customFormat="1" x14ac:dyDescent="0.3">
      <c r="A65" s="209"/>
      <c r="B65" s="209"/>
      <c r="D65" s="25"/>
      <c r="H65" s="27"/>
      <c r="I65" s="23"/>
      <c r="J65" s="23"/>
      <c r="K65" s="27"/>
      <c r="L65" s="27"/>
      <c r="M65" s="56"/>
      <c r="N65" s="23"/>
      <c r="O65" s="27"/>
      <c r="P65" s="27"/>
      <c r="Q65" s="56"/>
      <c r="R65" s="23"/>
      <c r="S65" s="13"/>
    </row>
    <row r="66" spans="1:19" s="24" customFormat="1" x14ac:dyDescent="0.3">
      <c r="A66" s="209"/>
      <c r="B66" s="209"/>
      <c r="D66" s="25"/>
      <c r="H66" s="27"/>
      <c r="I66" s="23"/>
      <c r="J66" s="23"/>
      <c r="K66" s="27"/>
      <c r="L66" s="27"/>
      <c r="M66" s="56"/>
      <c r="N66" s="23"/>
      <c r="O66" s="27"/>
      <c r="P66" s="27"/>
      <c r="Q66" s="56"/>
      <c r="R66" s="23"/>
      <c r="S66" s="13"/>
    </row>
  </sheetData>
  <mergeCells count="37">
    <mergeCell ref="N1:R1"/>
    <mergeCell ref="L45:M45"/>
    <mergeCell ref="A45:F45"/>
    <mergeCell ref="A3:R3"/>
    <mergeCell ref="A5:A8"/>
    <mergeCell ref="B5:B8"/>
    <mergeCell ref="C5:C8"/>
    <mergeCell ref="D5:E5"/>
    <mergeCell ref="F5:F6"/>
    <mergeCell ref="G5:J5"/>
    <mergeCell ref="K5:N5"/>
    <mergeCell ref="O5:R5"/>
    <mergeCell ref="E6:E8"/>
    <mergeCell ref="D6:D8"/>
    <mergeCell ref="I7:I8"/>
    <mergeCell ref="A48:B48"/>
    <mergeCell ref="A65:B65"/>
    <mergeCell ref="M7:M8"/>
    <mergeCell ref="O7:O8"/>
    <mergeCell ref="G7:G8"/>
    <mergeCell ref="H7:H8"/>
    <mergeCell ref="A66:B66"/>
    <mergeCell ref="N2:R2"/>
    <mergeCell ref="A25:A26"/>
    <mergeCell ref="B25:B26"/>
    <mergeCell ref="A44:G44"/>
    <mergeCell ref="K44:L44"/>
    <mergeCell ref="P7:P8"/>
    <mergeCell ref="Q7:Q8"/>
    <mergeCell ref="A13:A16"/>
    <mergeCell ref="B13:B16"/>
    <mergeCell ref="G6:J6"/>
    <mergeCell ref="K6:N6"/>
    <mergeCell ref="O6:R6"/>
    <mergeCell ref="K7:K8"/>
    <mergeCell ref="L7:L8"/>
    <mergeCell ref="A47:B47"/>
  </mergeCells>
  <pageMargins left="0.39370078740157483" right="0.39370078740157483" top="0.74803149606299213" bottom="0.74803149606299213" header="0.31496062992125984" footer="0.31496062992125984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Прил 1 (прил 3 к Паспорту)</vt:lpstr>
      <vt:lpstr>Прил 2 (прил 4 к Паспорту)</vt:lpstr>
      <vt:lpstr>Прил 3 (прил 2 к ПП 3)</vt:lpstr>
      <vt:lpstr>Прил 4 (прил 4 МП)</vt:lpstr>
      <vt:lpstr>'Прил 1 (прил 3 к Паспорту)'!Заголовки_для_печати</vt:lpstr>
      <vt:lpstr>'Прил 2 (прил 4 к Паспорту)'!Заголовки_для_печати</vt:lpstr>
      <vt:lpstr>'Прил 3 (прил 2 к ПП 3)'!Заголовки_для_печати</vt:lpstr>
      <vt:lpstr>'Прил 4 (прил 4 МП)'!Заголовки_для_печати</vt:lpstr>
      <vt:lpstr>'Прил 1 (прил 3 к Паспорту)'!Область_печати</vt:lpstr>
      <vt:lpstr>'Прил 2 (прил 4 к Паспорту)'!Область_печати</vt:lpstr>
      <vt:lpstr>'Прил 4 (прил 4 МП)'!Область_печати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Концевич</dc:creator>
  <cp:lastModifiedBy>Грицюк Марина Геннадьевна</cp:lastModifiedBy>
  <cp:lastPrinted>2017-05-24T03:05:13Z</cp:lastPrinted>
  <dcterms:created xsi:type="dcterms:W3CDTF">2015-10-13T04:19:55Z</dcterms:created>
  <dcterms:modified xsi:type="dcterms:W3CDTF">2017-06-21T08:08:27Z</dcterms:modified>
</cp:coreProperties>
</file>